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0" windowWidth="15480" windowHeight="11340" tabRatio="973" firstSheet="20" activeTab="39"/>
  </bookViews>
  <sheets>
    <sheet name="AN#1" sheetId="1" r:id="rId1"/>
    <sheet name="AN#2" sheetId="2" r:id="rId2"/>
    <sheet name="AN #3" sheetId="3" r:id="rId3"/>
    <sheet name="AN #4" sheetId="4" r:id="rId4"/>
    <sheet name="BA#1" sheetId="5" r:id="rId5"/>
    <sheet name="BA#2" sheetId="6" r:id="rId6"/>
    <sheet name="BA #3" sheetId="7" r:id="rId7"/>
    <sheet name="BR#1" sheetId="8" r:id="rId8"/>
    <sheet name="BR#2" sheetId="9" r:id="rId9"/>
    <sheet name="CL#1" sheetId="10" r:id="rId10"/>
    <sheet name="CL#2" sheetId="11" r:id="rId11"/>
    <sheet name="CO#1" sheetId="23" r:id="rId12"/>
    <sheet name="ED#1" sheetId="12" r:id="rId13"/>
    <sheet name="EH-A" sheetId="13" r:id="rId14"/>
    <sheet name="EH-B" sheetId="14" r:id="rId15"/>
    <sheet name="EH-C" sheetId="15" r:id="rId16"/>
    <sheet name="EH-D" sheetId="16" r:id="rId17"/>
    <sheet name="EH-E" sheetId="17" r:id="rId18"/>
    <sheet name="EH-F" sheetId="18" r:id="rId19"/>
    <sheet name="EH-TRASK" sheetId="19" r:id="rId20"/>
    <sheet name="FA#1" sheetId="20" r:id="rId21"/>
    <sheet name="FH#1" sheetId="21" r:id="rId22"/>
    <sheet name="FH#2" sheetId="22" r:id="rId23"/>
    <sheet name="KI#1" sheetId="24" r:id="rId24"/>
    <sheet name="KI#2" sheetId="25" r:id="rId25"/>
    <sheet name="KI#3" sheetId="26" r:id="rId26"/>
    <sheet name="LO#1" sheetId="27" r:id="rId27"/>
    <sheet name="MU#1" sheetId="28" r:id="rId28"/>
    <sheet name="OR#1" sheetId="29" r:id="rId29"/>
    <sheet name="PD#1" sheetId="30" r:id="rId30"/>
    <sheet name="PT#1" sheetId="31" r:id="rId31"/>
    <sheet name="PT#2" sheetId="32" r:id="rId32"/>
    <sheet name="SE#1" sheetId="33" r:id="rId33"/>
    <sheet name="SE#2" sheetId="34" r:id="rId34"/>
    <sheet name="SE#3" sheetId="35" r:id="rId35"/>
    <sheet name="SH#1" sheetId="36" r:id="rId36"/>
    <sheet name="SO#1" sheetId="37" r:id="rId37"/>
    <sheet name="TA#1" sheetId="38" r:id="rId38"/>
    <sheet name="VA#1" sheetId="39" r:id="rId39"/>
    <sheet name="VA#2" sheetId="40" r:id="rId40"/>
    <sheet name="VA#3" sheetId="41" r:id="rId41"/>
    <sheet name="Sheet1" sheetId="42" r:id="rId42"/>
  </sheets>
  <definedNames>
    <definedName name="_xlnm.Print_Area" localSheetId="2">'AN #3'!$A$1:$I$100</definedName>
    <definedName name="_xlnm.Print_Area" localSheetId="3">'AN #4'!$A$1:$I$100</definedName>
    <definedName name="_xlnm.Print_Area" localSheetId="0">'AN#1'!$A$1:$I$100</definedName>
    <definedName name="_xlnm.Print_Area" localSheetId="1">'AN#2'!$A$1:$I$100</definedName>
    <definedName name="_xlnm.Print_Area" localSheetId="6">'BA #3'!$A$1:$I$100</definedName>
    <definedName name="_xlnm.Print_Area" localSheetId="4">'BA#1'!$A$1:$I$100</definedName>
    <definedName name="_xlnm.Print_Area" localSheetId="5">'BA#2'!$A$1:$I$100</definedName>
    <definedName name="_xlnm.Print_Area" localSheetId="7">'BR#1'!$A$1:$I$100</definedName>
    <definedName name="_xlnm.Print_Area" localSheetId="8">'BR#2'!$A$1:$I$100</definedName>
    <definedName name="_xlnm.Print_Area" localSheetId="9">'CL#1'!$A$1:$I$100</definedName>
    <definedName name="_xlnm.Print_Area" localSheetId="10">'CL#2'!$A$1:$I$100</definedName>
    <definedName name="_xlnm.Print_Area" localSheetId="11">'CO#1'!$A$1:$I$100</definedName>
    <definedName name="_xlnm.Print_Area" localSheetId="12">'ED#1'!$A$1:$I$100</definedName>
    <definedName name="_xlnm.Print_Area" localSheetId="13">'EH-A'!$A$1:$I$100</definedName>
    <definedName name="_xlnm.Print_Area" localSheetId="14">'EH-B'!$A$1:$I$100</definedName>
    <definedName name="_xlnm.Print_Area" localSheetId="15">'EH-C'!$A$1:$I$100</definedName>
    <definedName name="_xlnm.Print_Area" localSheetId="16">'EH-D'!$A$1:$I$100</definedName>
    <definedName name="_xlnm.Print_Area" localSheetId="17">'EH-E'!$A$1:$I$100</definedName>
    <definedName name="_xlnm.Print_Area" localSheetId="18">'EH-F'!$A$1:$I$100</definedName>
    <definedName name="_xlnm.Print_Area" localSheetId="19">'EH-TRASK'!$A$1:$I$100</definedName>
    <definedName name="_xlnm.Print_Area" localSheetId="20">'FA#1'!$A$1:$I$100</definedName>
    <definedName name="_xlnm.Print_Area" localSheetId="21">'FH#1'!$A$1:$I$100</definedName>
    <definedName name="_xlnm.Print_Area" localSheetId="22">'FH#2'!$A$1:$I$100</definedName>
    <definedName name="_xlnm.Print_Area" localSheetId="23">'KI#1'!$A$1:$I$100</definedName>
    <definedName name="_xlnm.Print_Area" localSheetId="24">'KI#2'!$A$1:$I$100</definedName>
    <definedName name="_xlnm.Print_Area" localSheetId="25">'KI#3'!$A$1:$I$100</definedName>
    <definedName name="_xlnm.Print_Area" localSheetId="26">'LO#1'!$A$1:$I$100</definedName>
    <definedName name="_xlnm.Print_Area" localSheetId="27">'MU#1'!$A$1:$I$100</definedName>
    <definedName name="_xlnm.Print_Area" localSheetId="28">'OR#1'!$A$1:$I$100</definedName>
    <definedName name="_xlnm.Print_Area" localSheetId="29">'PD#1'!$A$1:$I$100</definedName>
    <definedName name="_xlnm.Print_Area" localSheetId="30">'PT#1'!$A$1:$I$102</definedName>
    <definedName name="_xlnm.Print_Area" localSheetId="31">'PT#2'!$A$1:$I$100</definedName>
    <definedName name="_xlnm.Print_Area" localSheetId="32">'SE#1'!$A$1:$I$100</definedName>
    <definedName name="_xlnm.Print_Area" localSheetId="33">'SE#2'!$A$1:$I$100</definedName>
    <definedName name="_xlnm.Print_Area" localSheetId="34">'SE#3'!$A$1:$I$100</definedName>
    <definedName name="_xlnm.Print_Area" localSheetId="35">'SH#1'!$A$1:$I$100</definedName>
    <definedName name="_xlnm.Print_Area" localSheetId="36">'SO#1'!$A$1:$I$100</definedName>
    <definedName name="_xlnm.Print_Area" localSheetId="37">'TA#1'!$A$1:$I$100</definedName>
    <definedName name="_xlnm.Print_Area" localSheetId="38">'VA#1'!$A$1:$I$100</definedName>
    <definedName name="_xlnm.Print_Area" localSheetId="39">'VA#2'!$A$1:$I$100</definedName>
    <definedName name="_xlnm.Print_Area" localSheetId="40">'VA#3'!$A$1:$I$100</definedName>
    <definedName name="Z_B4FDA780_9C11_4997_84AF_9CAEFA5A0A64_.wvu.PrintArea" localSheetId="2" hidden="1">'AN #3'!$A$1:$I$100</definedName>
    <definedName name="Z_B4FDA780_9C11_4997_84AF_9CAEFA5A0A64_.wvu.PrintArea" localSheetId="3" hidden="1">'AN #4'!$A$1:$I$100</definedName>
    <definedName name="Z_B4FDA780_9C11_4997_84AF_9CAEFA5A0A64_.wvu.PrintArea" localSheetId="0" hidden="1">'AN#1'!$A$1:$I$100</definedName>
    <definedName name="Z_B4FDA780_9C11_4997_84AF_9CAEFA5A0A64_.wvu.PrintArea" localSheetId="1" hidden="1">'AN#2'!$A$1:$I$100</definedName>
    <definedName name="Z_B4FDA780_9C11_4997_84AF_9CAEFA5A0A64_.wvu.PrintArea" localSheetId="6" hidden="1">'BA #3'!$A$1:$I$100</definedName>
    <definedName name="Z_B4FDA780_9C11_4997_84AF_9CAEFA5A0A64_.wvu.PrintArea" localSheetId="4" hidden="1">'BA#1'!$A$1:$I$100</definedName>
    <definedName name="Z_B4FDA780_9C11_4997_84AF_9CAEFA5A0A64_.wvu.PrintArea" localSheetId="5" hidden="1">'BA#2'!$A$1:$I$100</definedName>
    <definedName name="Z_B4FDA780_9C11_4997_84AF_9CAEFA5A0A64_.wvu.PrintArea" localSheetId="7" hidden="1">'BR#1'!$A$1:$I$100</definedName>
    <definedName name="Z_B4FDA780_9C11_4997_84AF_9CAEFA5A0A64_.wvu.PrintArea" localSheetId="8" hidden="1">'BR#2'!$A$1:$I$100</definedName>
    <definedName name="Z_B4FDA780_9C11_4997_84AF_9CAEFA5A0A64_.wvu.PrintArea" localSheetId="9" hidden="1">'CL#1'!$A$1:$I$100</definedName>
    <definedName name="Z_B4FDA780_9C11_4997_84AF_9CAEFA5A0A64_.wvu.PrintArea" localSheetId="10" hidden="1">'CL#2'!$A$1:$I$100</definedName>
    <definedName name="Z_B4FDA780_9C11_4997_84AF_9CAEFA5A0A64_.wvu.PrintArea" localSheetId="11" hidden="1">'CO#1'!$A$1:$I$100</definedName>
    <definedName name="Z_B4FDA780_9C11_4997_84AF_9CAEFA5A0A64_.wvu.PrintArea" localSheetId="12" hidden="1">'ED#1'!$A$1:$I$100</definedName>
    <definedName name="Z_B4FDA780_9C11_4997_84AF_9CAEFA5A0A64_.wvu.PrintArea" localSheetId="13" hidden="1">'EH-A'!$A$1:$I$100</definedName>
    <definedName name="Z_B4FDA780_9C11_4997_84AF_9CAEFA5A0A64_.wvu.PrintArea" localSheetId="14" hidden="1">'EH-B'!$A$1:$I$100</definedName>
    <definedName name="Z_B4FDA780_9C11_4997_84AF_9CAEFA5A0A64_.wvu.PrintArea" localSheetId="15" hidden="1">'EH-C'!$A$1:$I$100</definedName>
    <definedName name="Z_B4FDA780_9C11_4997_84AF_9CAEFA5A0A64_.wvu.PrintArea" localSheetId="16" hidden="1">'EH-D'!$A$1:$I$100</definedName>
    <definedName name="Z_B4FDA780_9C11_4997_84AF_9CAEFA5A0A64_.wvu.PrintArea" localSheetId="17" hidden="1">'EH-E'!$A$1:$I$100</definedName>
    <definedName name="Z_B4FDA780_9C11_4997_84AF_9CAEFA5A0A64_.wvu.PrintArea" localSheetId="18" hidden="1">'EH-F'!$A$1:$I$100</definedName>
    <definedName name="Z_B4FDA780_9C11_4997_84AF_9CAEFA5A0A64_.wvu.PrintArea" localSheetId="19" hidden="1">'EH-TRASK'!$A$1:$I$100</definedName>
    <definedName name="Z_B4FDA780_9C11_4997_84AF_9CAEFA5A0A64_.wvu.PrintArea" localSheetId="20" hidden="1">'FA#1'!$A$1:$I$100</definedName>
    <definedName name="Z_B4FDA780_9C11_4997_84AF_9CAEFA5A0A64_.wvu.PrintArea" localSheetId="21" hidden="1">'FH#1'!$A$1:$I$100</definedName>
    <definedName name="Z_B4FDA780_9C11_4997_84AF_9CAEFA5A0A64_.wvu.PrintArea" localSheetId="22" hidden="1">'FH#2'!$A$1:$I$100</definedName>
    <definedName name="Z_B4FDA780_9C11_4997_84AF_9CAEFA5A0A64_.wvu.PrintArea" localSheetId="23" hidden="1">'KI#1'!$A$1:$I$100</definedName>
    <definedName name="Z_B4FDA780_9C11_4997_84AF_9CAEFA5A0A64_.wvu.PrintArea" localSheetId="24" hidden="1">'KI#2'!$A$1:$I$100</definedName>
    <definedName name="Z_B4FDA780_9C11_4997_84AF_9CAEFA5A0A64_.wvu.PrintArea" localSheetId="25" hidden="1">'KI#3'!$A$1:$I$100</definedName>
    <definedName name="Z_B4FDA780_9C11_4997_84AF_9CAEFA5A0A64_.wvu.PrintArea" localSheetId="26" hidden="1">'LO#1'!$A$1:$I$100</definedName>
    <definedName name="Z_B4FDA780_9C11_4997_84AF_9CAEFA5A0A64_.wvu.PrintArea" localSheetId="27" hidden="1">'MU#1'!$A$1:$I$100</definedName>
    <definedName name="Z_B4FDA780_9C11_4997_84AF_9CAEFA5A0A64_.wvu.PrintArea" localSheetId="28" hidden="1">'OR#1'!$A$1:$I$100</definedName>
    <definedName name="Z_B4FDA780_9C11_4997_84AF_9CAEFA5A0A64_.wvu.PrintArea" localSheetId="29" hidden="1">'PD#1'!$A$1:$I$100</definedName>
    <definedName name="Z_B4FDA780_9C11_4997_84AF_9CAEFA5A0A64_.wvu.PrintArea" localSheetId="30" hidden="1">'PT#1'!$A$1:$I$100</definedName>
    <definedName name="Z_B4FDA780_9C11_4997_84AF_9CAEFA5A0A64_.wvu.PrintArea" localSheetId="31" hidden="1">'PT#2'!$A$1:$I$100</definedName>
    <definedName name="Z_B4FDA780_9C11_4997_84AF_9CAEFA5A0A64_.wvu.PrintArea" localSheetId="32" hidden="1">'SE#1'!$A$1:$I$100</definedName>
    <definedName name="Z_B4FDA780_9C11_4997_84AF_9CAEFA5A0A64_.wvu.PrintArea" localSheetId="33" hidden="1">'SE#2'!$A$1:$I$100</definedName>
    <definedName name="Z_B4FDA780_9C11_4997_84AF_9CAEFA5A0A64_.wvu.PrintArea" localSheetId="34" hidden="1">'SE#3'!$A$1:$I$100</definedName>
    <definedName name="Z_B4FDA780_9C11_4997_84AF_9CAEFA5A0A64_.wvu.PrintArea" localSheetId="35" hidden="1">'SH#1'!$A$1:$I$100</definedName>
    <definedName name="Z_B4FDA780_9C11_4997_84AF_9CAEFA5A0A64_.wvu.PrintArea" localSheetId="36" hidden="1">'SO#1'!$A$1:$I$100</definedName>
    <definedName name="Z_B4FDA780_9C11_4997_84AF_9CAEFA5A0A64_.wvu.PrintArea" localSheetId="37" hidden="1">'TA#1'!$A$1:$I$100</definedName>
    <definedName name="Z_B4FDA780_9C11_4997_84AF_9CAEFA5A0A64_.wvu.PrintArea" localSheetId="38" hidden="1">'VA#1'!$A$1:$I$100</definedName>
    <definedName name="Z_B4FDA780_9C11_4997_84AF_9CAEFA5A0A64_.wvu.PrintArea" localSheetId="39" hidden="1">'VA#2'!$A$1:$I$100</definedName>
    <definedName name="Z_B4FDA780_9C11_4997_84AF_9CAEFA5A0A64_.wvu.PrintArea" localSheetId="40" hidden="1">'VA#3'!$A$1:$I$100</definedName>
  </definedNames>
  <calcPr calcId="145621" calcMode="manual"/>
  <customWorkbookViews>
    <customWorkbookView name="endresb - Personal View" guid="{B4FDA780-9C11-4997-84AF-9CAEFA5A0A64}" mergeInterval="0" personalView="1" maximized="1" windowWidth="1276" windowHeight="848" tabRatio="950" activeSheetId="7"/>
  </customWorkbookViews>
</workbook>
</file>

<file path=xl/calcChain.xml><?xml version="1.0" encoding="utf-8"?>
<calcChain xmlns="http://schemas.openxmlformats.org/spreadsheetml/2006/main">
  <c r="D25" i="33" l="1"/>
  <c r="G87" i="41" l="1"/>
  <c r="D32" i="27" l="1"/>
  <c r="D31" i="27"/>
  <c r="D87" i="8" l="1"/>
  <c r="D26" i="8"/>
  <c r="D97" i="1" l="1"/>
  <c r="D95" i="1"/>
  <c r="D93" i="1"/>
  <c r="D91" i="1"/>
  <c r="D87" i="1"/>
  <c r="D97" i="20" l="1"/>
  <c r="D33" i="11"/>
  <c r="D33" i="18"/>
  <c r="D95" i="29"/>
  <c r="D89" i="29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24" i="38"/>
  <c r="D23" i="38"/>
  <c r="D23" i="30"/>
  <c r="D24" i="30"/>
  <c r="D25" i="30"/>
  <c r="D36" i="3"/>
  <c r="D37" i="3"/>
  <c r="D30" i="3"/>
  <c r="D29" i="3"/>
  <c r="D91" i="23"/>
  <c r="D87" i="9"/>
  <c r="D89" i="16"/>
  <c r="D87" i="16"/>
  <c r="D93" i="15"/>
  <c r="D89" i="15"/>
  <c r="D87" i="15"/>
  <c r="D33" i="13"/>
  <c r="D34" i="13"/>
  <c r="D32" i="13"/>
  <c r="D93" i="17"/>
  <c r="D95" i="17"/>
  <c r="D97" i="17"/>
  <c r="D91" i="17"/>
  <c r="D99" i="28"/>
  <c r="D97" i="29"/>
  <c r="D91" i="29"/>
  <c r="D93" i="29"/>
  <c r="D34" i="4"/>
  <c r="D33" i="4"/>
  <c r="D23" i="4"/>
  <c r="D32" i="4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5" i="2"/>
  <c r="D26" i="2"/>
  <c r="D24" i="2"/>
  <c r="D23" i="2"/>
  <c r="D97" i="31"/>
  <c r="D87" i="31"/>
  <c r="D91" i="31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23" i="34"/>
  <c r="D23" i="33"/>
  <c r="D95" i="33"/>
  <c r="D97" i="33"/>
  <c r="D99" i="33"/>
  <c r="D93" i="33"/>
  <c r="D95" i="34"/>
  <c r="D97" i="34"/>
  <c r="D99" i="34"/>
  <c r="D93" i="34"/>
  <c r="D97" i="25"/>
  <c r="D101" i="24"/>
  <c r="D99" i="24"/>
  <c r="D97" i="24"/>
  <c r="D95" i="24"/>
  <c r="D93" i="24"/>
  <c r="D91" i="24"/>
  <c r="D87" i="24"/>
  <c r="D87" i="26"/>
  <c r="D97" i="26"/>
  <c r="D95" i="26"/>
  <c r="D89" i="26"/>
  <c r="D33" i="41"/>
  <c r="D34" i="41"/>
  <c r="D32" i="41"/>
  <c r="D95" i="20"/>
  <c r="D91" i="20"/>
  <c r="D93" i="20"/>
  <c r="D87" i="20"/>
  <c r="D97" i="30"/>
  <c r="D99" i="30"/>
  <c r="D95" i="30"/>
  <c r="D89" i="10"/>
  <c r="D97" i="36"/>
  <c r="D95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24" i="36"/>
  <c r="D23" i="36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24" i="29"/>
  <c r="D23" i="29"/>
  <c r="D30" i="26"/>
  <c r="D31" i="26"/>
  <c r="D32" i="26"/>
  <c r="D33" i="26"/>
  <c r="D34" i="26"/>
  <c r="D35" i="26"/>
  <c r="D36" i="26"/>
  <c r="D37" i="26"/>
  <c r="D29" i="26"/>
  <c r="D24" i="26"/>
  <c r="D23" i="26"/>
  <c r="D91" i="25"/>
  <c r="D93" i="25"/>
  <c r="D89" i="25"/>
  <c r="D87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24" i="25"/>
  <c r="D23" i="25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24" i="24"/>
  <c r="D23" i="24"/>
  <c r="D93" i="28"/>
  <c r="D87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24" i="28"/>
  <c r="D23" i="28"/>
  <c r="D97" i="27"/>
  <c r="D99" i="27"/>
  <c r="D95" i="27"/>
  <c r="D93" i="27"/>
  <c r="D87" i="27"/>
  <c r="D39" i="27"/>
  <c r="D40" i="27"/>
  <c r="D41" i="27"/>
  <c r="D38" i="27"/>
  <c r="D33" i="27"/>
  <c r="D34" i="27"/>
  <c r="D35" i="27"/>
  <c r="D23" i="27"/>
  <c r="D25" i="27"/>
  <c r="D26" i="27"/>
  <c r="D27" i="27"/>
  <c r="D28" i="27"/>
  <c r="D24" i="27"/>
  <c r="D97" i="22"/>
  <c r="D95" i="22"/>
  <c r="D91" i="22"/>
  <c r="D87" i="22"/>
  <c r="D30" i="22"/>
  <c r="D31" i="22"/>
  <c r="D32" i="22"/>
  <c r="D33" i="22"/>
  <c r="D34" i="22"/>
  <c r="D35" i="22"/>
  <c r="D36" i="22"/>
  <c r="D37" i="22"/>
  <c r="D29" i="22"/>
  <c r="D24" i="22"/>
  <c r="D23" i="22"/>
  <c r="D97" i="21"/>
  <c r="D95" i="21"/>
  <c r="D91" i="21"/>
  <c r="D87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24" i="21"/>
  <c r="D23" i="21"/>
  <c r="D91" i="11"/>
  <c r="D93" i="11"/>
  <c r="D95" i="11"/>
  <c r="D97" i="11"/>
  <c r="D89" i="11"/>
  <c r="D87" i="11"/>
  <c r="D25" i="11"/>
  <c r="D26" i="11"/>
  <c r="D27" i="11"/>
  <c r="D28" i="11"/>
  <c r="D29" i="11"/>
  <c r="D30" i="11"/>
  <c r="D31" i="11"/>
  <c r="D32" i="11"/>
  <c r="D34" i="11"/>
  <c r="D35" i="11"/>
  <c r="D36" i="11"/>
  <c r="D37" i="11"/>
  <c r="D38" i="11"/>
  <c r="D39" i="11"/>
  <c r="D40" i="11"/>
  <c r="D41" i="11"/>
  <c r="D24" i="11"/>
  <c r="D23" i="11"/>
  <c r="D91" i="10"/>
  <c r="D93" i="10"/>
  <c r="D95" i="10"/>
  <c r="D97" i="10"/>
  <c r="D87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89" i="19"/>
  <c r="D87" i="19"/>
  <c r="D95" i="18"/>
  <c r="D93" i="18"/>
  <c r="D91" i="18"/>
  <c r="D89" i="18"/>
  <c r="D87" i="18"/>
  <c r="D85" i="18"/>
  <c r="D83" i="18"/>
  <c r="D34" i="18"/>
  <c r="D32" i="18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34" i="16"/>
  <c r="D33" i="16"/>
  <c r="D32" i="16"/>
  <c r="D34" i="15"/>
  <c r="D33" i="15"/>
  <c r="D32" i="15"/>
  <c r="D97" i="14"/>
  <c r="D91" i="14"/>
  <c r="D89" i="14"/>
  <c r="D91" i="13"/>
  <c r="D89" i="13"/>
  <c r="D38" i="14"/>
  <c r="D37" i="14"/>
  <c r="D36" i="14"/>
  <c r="D35" i="14"/>
  <c r="D34" i="14"/>
  <c r="D33" i="14"/>
  <c r="D32" i="14"/>
  <c r="D31" i="14"/>
  <c r="D30" i="14"/>
  <c r="D29" i="14"/>
  <c r="D28" i="14"/>
  <c r="D24" i="14"/>
  <c r="D23" i="14"/>
  <c r="D41" i="37"/>
  <c r="D40" i="37"/>
  <c r="D39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D25" i="37"/>
  <c r="D24" i="37"/>
  <c r="D97" i="41"/>
  <c r="D91" i="41"/>
  <c r="D87" i="41"/>
  <c r="D24" i="41"/>
  <c r="D23" i="41"/>
  <c r="D97" i="40"/>
  <c r="D93" i="40"/>
  <c r="D91" i="40"/>
  <c r="D87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97" i="39"/>
  <c r="D93" i="39"/>
  <c r="D91" i="39"/>
  <c r="D87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97" i="37"/>
  <c r="D95" i="37"/>
  <c r="D93" i="37"/>
  <c r="D91" i="37"/>
  <c r="D89" i="37"/>
  <c r="D87" i="37"/>
  <c r="D23" i="37"/>
  <c r="D95" i="4"/>
  <c r="D91" i="4"/>
  <c r="D89" i="4"/>
  <c r="D24" i="4"/>
  <c r="D97" i="3"/>
  <c r="D95" i="3"/>
  <c r="D91" i="3"/>
  <c r="D89" i="3"/>
  <c r="D35" i="3"/>
  <c r="D34" i="3"/>
  <c r="D33" i="3"/>
  <c r="D32" i="3"/>
  <c r="D31" i="3"/>
  <c r="D24" i="3"/>
  <c r="D23" i="3"/>
  <c r="D97" i="2"/>
  <c r="D95" i="2"/>
  <c r="D93" i="2"/>
  <c r="D91" i="2"/>
  <c r="D89" i="2"/>
  <c r="D87" i="2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97" i="23"/>
  <c r="D95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97" i="38"/>
  <c r="D93" i="38"/>
  <c r="D91" i="38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97" i="32"/>
  <c r="D91" i="32"/>
  <c r="D97" i="9"/>
  <c r="D93" i="9"/>
  <c r="D91" i="9"/>
  <c r="D97" i="8"/>
  <c r="D93" i="8"/>
  <c r="D91" i="8"/>
  <c r="D97" i="7"/>
  <c r="D91" i="7"/>
  <c r="D87" i="7"/>
  <c r="D97" i="6"/>
  <c r="D93" i="6"/>
  <c r="D91" i="6"/>
  <c r="D87" i="6"/>
  <c r="D97" i="5"/>
  <c r="D93" i="5"/>
  <c r="D91" i="5"/>
  <c r="D87" i="5"/>
  <c r="D97" i="12"/>
  <c r="D95" i="12"/>
  <c r="D93" i="12"/>
  <c r="D91" i="12"/>
  <c r="D89" i="12"/>
  <c r="D87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38" i="31"/>
  <c r="D37" i="31"/>
  <c r="D36" i="31"/>
  <c r="D35" i="31"/>
  <c r="D34" i="31"/>
  <c r="D33" i="31"/>
  <c r="D32" i="31"/>
  <c r="D31" i="31"/>
  <c r="D30" i="31"/>
  <c r="D29" i="31"/>
  <c r="D28" i="31"/>
  <c r="D24" i="31"/>
  <c r="D23" i="31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35" i="7"/>
  <c r="D33" i="7"/>
  <c r="D31" i="7"/>
  <c r="D24" i="7"/>
  <c r="D23" i="7"/>
  <c r="D36" i="6"/>
  <c r="D38" i="6"/>
  <c r="D37" i="6"/>
  <c r="D35" i="6"/>
  <c r="D34" i="6"/>
  <c r="D33" i="6"/>
  <c r="D32" i="6"/>
  <c r="D31" i="6"/>
  <c r="D30" i="6"/>
  <c r="D29" i="6"/>
  <c r="D28" i="6"/>
  <c r="D24" i="6"/>
  <c r="D23" i="6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5" i="8"/>
  <c r="D24" i="8"/>
  <c r="D23" i="8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4" i="33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</calcChain>
</file>

<file path=xl/comments1.xml><?xml version="1.0" encoding="utf-8"?>
<comments xmlns="http://schemas.openxmlformats.org/spreadsheetml/2006/main">
  <authors>
    <author>weeksm</author>
  </authors>
  <commentList>
    <comment ref="A72" authorId="0">
      <text>
        <r>
          <rPr>
            <b/>
            <sz val="8"/>
            <color indexed="81"/>
            <rFont val="Tahoma"/>
            <family val="2"/>
          </rPr>
          <t>weeksm: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weeksm</author>
  </authors>
  <commentList>
    <comment ref="A42" authorId="0">
      <text>
        <r>
          <rPr>
            <b/>
            <sz val="8"/>
            <color indexed="81"/>
            <rFont val="Tahoma"/>
            <family val="2"/>
          </rPr>
          <t>weeksm: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<sst xmlns="http://schemas.openxmlformats.org/spreadsheetml/2006/main" count="6833" uniqueCount="764">
  <si>
    <t>Terminal:</t>
  </si>
  <si>
    <t>Sounding Location</t>
  </si>
  <si>
    <t>Tide Elevation</t>
  </si>
  <si>
    <t>Left Inner</t>
  </si>
  <si>
    <t>Left Outer</t>
  </si>
  <si>
    <t>Right Inner</t>
  </si>
  <si>
    <t>Right Outer</t>
  </si>
  <si>
    <t>Floater</t>
  </si>
  <si>
    <t>Left Wingwall</t>
  </si>
  <si>
    <t>Right Wingwall</t>
  </si>
  <si>
    <t>Check for loose Marine Fender Bolts</t>
  </si>
  <si>
    <t>Check for fender pile alignment problems</t>
  </si>
  <si>
    <t>Check condition of access ladder</t>
  </si>
  <si>
    <t>Check conditions of railing and signs</t>
  </si>
  <si>
    <t>Check condition of moorage lines</t>
  </si>
  <si>
    <t>Check condition of fender chains and shackles</t>
  </si>
  <si>
    <t>Check for damaged and torn marine fenders</t>
  </si>
  <si>
    <t>Check for loose and missing Rub Timber Bolts</t>
  </si>
  <si>
    <t>Check for crushed, missing, and rotten rub timbers</t>
  </si>
  <si>
    <t>Check for damage and deterioration of fender panels</t>
  </si>
  <si>
    <t>Tide Elevation:</t>
  </si>
  <si>
    <t>Slip #1</t>
  </si>
  <si>
    <t>Check condition of navigation lights</t>
  </si>
  <si>
    <t>Check for loose, missing or damaged UHMW</t>
  </si>
  <si>
    <t>Checked for damaged Type I and Type II fender panels</t>
  </si>
  <si>
    <t>Check condition of access ladders</t>
  </si>
  <si>
    <t>Check conditions of signs and sign posts</t>
  </si>
  <si>
    <t>Note overall condition of the paint system</t>
  </si>
  <si>
    <t>Wingwall PM and Soundings</t>
  </si>
  <si>
    <t>Bride Seat, Towers, and Wingwall Line Soundings</t>
  </si>
  <si>
    <t>Line Sounding Reading</t>
  </si>
  <si>
    <t>Mud Line Elevation</t>
  </si>
  <si>
    <t>Made By:</t>
  </si>
  <si>
    <t>Slip #:</t>
  </si>
  <si>
    <t>Date/Time:</t>
  </si>
  <si>
    <t>Checked By:</t>
  </si>
  <si>
    <t>Structure</t>
  </si>
  <si>
    <t>NOTES:</t>
  </si>
  <si>
    <t>L.F. per Wingwall</t>
  </si>
  <si>
    <t>**All soundings shall be taken with a rag tape directly from the skiff</t>
  </si>
  <si>
    <t>**The inspector shall record the tide elevation from the tide board if available</t>
  </si>
  <si>
    <t>**If there is no tide board available, establish the tide elevation from the top of the wingwall timbers (+26.0 FT)</t>
  </si>
  <si>
    <t>**Fill in the tide elevation, date, time, and name of person performing the line soundings</t>
  </si>
  <si>
    <t>*Make notes on attached drawing for the following:</t>
  </si>
  <si>
    <t>*Perform the line soundings</t>
  </si>
  <si>
    <t>**Fill in the "Line Sounding Reading" column only (all other calculations will be done in the office)</t>
  </si>
  <si>
    <t>Anacortes</t>
  </si>
  <si>
    <t>*Determine the linear feet of each wingwall that would fall</t>
  </si>
  <si>
    <t>DOLPHIN PM and Soundings</t>
  </si>
  <si>
    <t xml:space="preserve">*Determine the Quantity of each Dolphin that would fall under each of the four condition states </t>
  </si>
  <si>
    <t xml:space="preserve">and fill in table.  Steel Dolphin Quantities are Represented by the each of piles contained in the </t>
  </si>
  <si>
    <t>Dolphin Line Soundings</t>
  </si>
  <si>
    <t>Structure Location</t>
  </si>
  <si>
    <t>Structure Type</t>
  </si>
  <si>
    <t>Quantity in Structure</t>
  </si>
  <si>
    <t>Notes</t>
  </si>
  <si>
    <t>Left Intermediate</t>
  </si>
  <si>
    <t>Right Intermediate</t>
  </si>
  <si>
    <t>**Dolphin Soundings Shall be taken at the face of the fender closest to the centerline of the slip</t>
  </si>
  <si>
    <t>Condition State of Wingwalls (See 1st Page for State Discriptions)</t>
  </si>
  <si>
    <t>Condition State of Dolphins  (See 1st Page for State Discriptions)</t>
  </si>
  <si>
    <t xml:space="preserve"> under each of the four condition states and fill in the table</t>
  </si>
  <si>
    <t>STATE 1</t>
  </si>
  <si>
    <t>STATE 2</t>
  </si>
  <si>
    <t>STATE 3</t>
  </si>
  <si>
    <t>STATE 4</t>
  </si>
  <si>
    <t>State 1</t>
  </si>
  <si>
    <t>State 2</t>
  </si>
  <si>
    <t>State 3</t>
  </si>
  <si>
    <t>State 4</t>
  </si>
  <si>
    <t>Bainbridge</t>
  </si>
  <si>
    <t>Slip #2</t>
  </si>
  <si>
    <t>Check Pile Tip Elevation Data and Dive Report in Office and Adjust Condition of Structure State as Needed - Make a note if Condition State was Adjusted for this.</t>
  </si>
  <si>
    <t>Fauntleroy</t>
  </si>
  <si>
    <t>NA</t>
  </si>
  <si>
    <t>Steel</t>
  </si>
  <si>
    <t>13 Each</t>
  </si>
  <si>
    <t>8 Each</t>
  </si>
  <si>
    <t>12 Each</t>
  </si>
  <si>
    <t>DNE</t>
  </si>
  <si>
    <t>Bremerton (Main)</t>
  </si>
  <si>
    <t>Bremerton (Aux)</t>
  </si>
  <si>
    <t>70 pile timber</t>
  </si>
  <si>
    <t xml:space="preserve"> = quantity of 7). Quantities for floaters are represented as Linear Feet along Center Line of Floater.</t>
  </si>
  <si>
    <t xml:space="preserve">dolphin. Timber Dolphin Quantities are represented by each group of 10 piles (i.e. 70 pile dolphin </t>
  </si>
  <si>
    <t>Clinton</t>
  </si>
  <si>
    <t>Edmonds</t>
  </si>
  <si>
    <t>51 Pile Timber</t>
  </si>
  <si>
    <t>Date &amp; Time</t>
  </si>
  <si>
    <t>Friday Harbor</t>
  </si>
  <si>
    <t>Slip #1 (Main)</t>
  </si>
  <si>
    <t>Slip #2 (Aux)</t>
  </si>
  <si>
    <t>35 Timber Pile</t>
  </si>
  <si>
    <t>51 pile timber</t>
  </si>
  <si>
    <t>51 plie timber</t>
  </si>
  <si>
    <t>Kingston</t>
  </si>
  <si>
    <t>Timber Floater</t>
  </si>
  <si>
    <t xml:space="preserve">Slip #2 </t>
  </si>
  <si>
    <t>100 Pile Timber</t>
  </si>
  <si>
    <t xml:space="preserve">Slip #3 </t>
  </si>
  <si>
    <t>70 Pile Timber</t>
  </si>
  <si>
    <t xml:space="preserve">Vashon </t>
  </si>
  <si>
    <t>Slip #3</t>
  </si>
  <si>
    <t>35 timber and 5 steel</t>
  </si>
  <si>
    <t>2 Piles</t>
  </si>
  <si>
    <t>Piles per Wingwall</t>
  </si>
  <si>
    <t>Southworth</t>
  </si>
  <si>
    <t>see floater</t>
  </si>
  <si>
    <t>Lopez</t>
  </si>
  <si>
    <t>Concrete Floater</t>
  </si>
  <si>
    <t>80 L.F.</t>
  </si>
  <si>
    <t>65 L.F.</t>
  </si>
  <si>
    <t>Mukilteo</t>
  </si>
  <si>
    <t>Orcas</t>
  </si>
  <si>
    <t>Left Floater</t>
  </si>
  <si>
    <t>Right Floater</t>
  </si>
  <si>
    <t>see left and right outer</t>
  </si>
  <si>
    <t>Point Defiance</t>
  </si>
  <si>
    <t>Port Townsend</t>
  </si>
  <si>
    <t>Slip #2 (AUX)</t>
  </si>
  <si>
    <t>Seattle</t>
  </si>
  <si>
    <t>Slip #1 (South)</t>
  </si>
  <si>
    <t>90 L.F.</t>
  </si>
  <si>
    <t>Slip #2 (Center)</t>
  </si>
  <si>
    <t xml:space="preserve">Slip #3 (North) </t>
  </si>
  <si>
    <t>Shaw</t>
  </si>
  <si>
    <t>Tahlequah</t>
  </si>
  <si>
    <t>Eagle Harbor</t>
  </si>
  <si>
    <t>Slip  A</t>
  </si>
  <si>
    <t>Slip B</t>
  </si>
  <si>
    <t xml:space="preserve">Slip C </t>
  </si>
  <si>
    <t xml:space="preserve">Slip D </t>
  </si>
  <si>
    <t>Slip E</t>
  </si>
  <si>
    <t xml:space="preserve">Slip F </t>
  </si>
  <si>
    <t>Slip #3 (Tie-Up)</t>
  </si>
  <si>
    <t>Slip #4 (Tie-Up)</t>
  </si>
  <si>
    <t>35 Pile Timber</t>
  </si>
  <si>
    <t>Wingwall</t>
  </si>
  <si>
    <t>7 Steel Piles</t>
  </si>
  <si>
    <t>4 piles</t>
  </si>
  <si>
    <t>35 pile wingwall</t>
  </si>
  <si>
    <t>see wingwall</t>
  </si>
  <si>
    <t>35 pile timber</t>
  </si>
  <si>
    <t>timber - LF</t>
  </si>
  <si>
    <t>Timber - LF</t>
  </si>
  <si>
    <t>20 Pile Wingwall</t>
  </si>
  <si>
    <t>see slip A Left Intermediate</t>
  </si>
  <si>
    <t>see slip B Left Intermediate</t>
  </si>
  <si>
    <t>see slip C Left Intermediate</t>
  </si>
  <si>
    <t>see slip C Left Outer</t>
  </si>
  <si>
    <t>80 pile timber</t>
  </si>
  <si>
    <t>61 pile timber</t>
  </si>
  <si>
    <t>Trask</t>
  </si>
  <si>
    <t>20 pile timber</t>
  </si>
  <si>
    <t>AN-1</t>
  </si>
  <si>
    <t>AN-2</t>
  </si>
  <si>
    <t>AN-3</t>
  </si>
  <si>
    <t>AN-4</t>
  </si>
  <si>
    <t>BA-1</t>
  </si>
  <si>
    <t>BA-2</t>
  </si>
  <si>
    <t>BA-3</t>
  </si>
  <si>
    <t>BR-1</t>
  </si>
  <si>
    <t>BR-2</t>
  </si>
  <si>
    <t>CL-1</t>
  </si>
  <si>
    <t>CL-2</t>
  </si>
  <si>
    <t>ED-1</t>
  </si>
  <si>
    <t>EH-A</t>
  </si>
  <si>
    <t>VA-3</t>
  </si>
  <si>
    <t>VA-2</t>
  </si>
  <si>
    <t>VA-1</t>
  </si>
  <si>
    <t>TA-1</t>
  </si>
  <si>
    <t>SO-1</t>
  </si>
  <si>
    <t>SH-1</t>
  </si>
  <si>
    <t>SE-3</t>
  </si>
  <si>
    <t>SE-2</t>
  </si>
  <si>
    <t>SE-1</t>
  </si>
  <si>
    <t>PT-2</t>
  </si>
  <si>
    <t>PT-1</t>
  </si>
  <si>
    <t>PD-1</t>
  </si>
  <si>
    <t>OR-1</t>
  </si>
  <si>
    <t>MU-1</t>
  </si>
  <si>
    <t>LO-1</t>
  </si>
  <si>
    <t>KI-3</t>
  </si>
  <si>
    <t>KI-2</t>
  </si>
  <si>
    <t>KI-1</t>
  </si>
  <si>
    <t>FH-2</t>
  </si>
  <si>
    <t>FH-1</t>
  </si>
  <si>
    <t>FA-1</t>
  </si>
  <si>
    <t>EH-TRASK</t>
  </si>
  <si>
    <t>EH-F</t>
  </si>
  <si>
    <t>EH-E</t>
  </si>
  <si>
    <t>EH-D</t>
  </si>
  <si>
    <t>EH-C</t>
  </si>
  <si>
    <t>EH-B</t>
  </si>
  <si>
    <t xml:space="preserve"> </t>
  </si>
  <si>
    <t>`</t>
  </si>
  <si>
    <t>**If there is no tide board available, establish the tide elevation from the top of the wingwall timbers (+26.0 FT) on slip #1 or #2</t>
  </si>
  <si>
    <t>**If there is no tide board available, establish the tide elevation from the top of the wingwall timbers (+26.0 FT) on slip #1</t>
  </si>
  <si>
    <t>**If there is no tide board available, establish the tide elevation from the top of the wingwall timbers (+25.0 FT) on slip E</t>
  </si>
  <si>
    <t>**If there is no tide board available, establish the tide elevation from the top of the wingwall timbers (+25.0 FT)</t>
  </si>
  <si>
    <t>**If there is no tide board available, establish the tide elevation from the top of the wingwall timbers (+25.0 FT) on slip #1</t>
  </si>
  <si>
    <t>Structure I.D.:</t>
  </si>
  <si>
    <t>0008985A</t>
  </si>
  <si>
    <t>0016178A</t>
  </si>
  <si>
    <t>0014513A</t>
  </si>
  <si>
    <t>0016995A</t>
  </si>
  <si>
    <t>0013663A</t>
  </si>
  <si>
    <t>0006825A</t>
  </si>
  <si>
    <t>0004101A</t>
  </si>
  <si>
    <t>0008533A</t>
  </si>
  <si>
    <t>0014541A</t>
  </si>
  <si>
    <t>0002109C</t>
  </si>
  <si>
    <t>0002109A</t>
  </si>
  <si>
    <t>00016322C</t>
  </si>
  <si>
    <t>0016737A</t>
  </si>
  <si>
    <t>0012015A</t>
  </si>
  <si>
    <t>0001697A</t>
  </si>
  <si>
    <t>0016191A</t>
  </si>
  <si>
    <t>0013685A</t>
  </si>
  <si>
    <t>0004140A</t>
  </si>
  <si>
    <t>0013202A</t>
  </si>
  <si>
    <t>00X3158A</t>
  </si>
  <si>
    <t>0012274A</t>
  </si>
  <si>
    <t>0012274B</t>
  </si>
  <si>
    <t>0009013A</t>
  </si>
  <si>
    <t>0007486A</t>
  </si>
  <si>
    <t>0007486B</t>
  </si>
  <si>
    <t>0016576A</t>
  </si>
  <si>
    <t>0016322B</t>
  </si>
  <si>
    <t>00X3158B</t>
  </si>
  <si>
    <t>0014968A</t>
  </si>
  <si>
    <t>00X3104A</t>
  </si>
  <si>
    <t>N/A</t>
  </si>
  <si>
    <t>AN-1-1-LI</t>
  </si>
  <si>
    <t>AN-1-1-LO</t>
  </si>
  <si>
    <t>AN-1-1-RI</t>
  </si>
  <si>
    <t>AN-1-1-RM</t>
  </si>
  <si>
    <t>AN-1-1-RO</t>
  </si>
  <si>
    <t>AN-2-1</t>
  </si>
  <si>
    <t>AN-2-2</t>
  </si>
  <si>
    <t>AN-1-2-RM</t>
  </si>
  <si>
    <t>AN-1-2-RO</t>
  </si>
  <si>
    <t>AN-1-3-LM</t>
  </si>
  <si>
    <t>AN-1-3-LO</t>
  </si>
  <si>
    <t>AN-1-3-RO</t>
  </si>
  <si>
    <t>AN-1-4-LO</t>
  </si>
  <si>
    <t>AN-1-4-RO</t>
  </si>
  <si>
    <t>BA-1-1-LI</t>
  </si>
  <si>
    <t>BA-1-1-LO</t>
  </si>
  <si>
    <t>BA-1-1-RI</t>
  </si>
  <si>
    <t>BA-1-1-RO</t>
  </si>
  <si>
    <t>BA-1-2-RI</t>
  </si>
  <si>
    <t>BA-1-2-RO</t>
  </si>
  <si>
    <t>BA-1-3-RO</t>
  </si>
  <si>
    <t>BR-1-1-LO</t>
  </si>
  <si>
    <t>BR-1-1-RI</t>
  </si>
  <si>
    <t>BR-1-1-RO</t>
  </si>
  <si>
    <t>BR-1-2-LO</t>
  </si>
  <si>
    <t>BR-1-2-RI</t>
  </si>
  <si>
    <t>BR-1-2-RO</t>
  </si>
  <si>
    <t>CL-1-1-LI</t>
  </si>
  <si>
    <t>CL-1-1-LM</t>
  </si>
  <si>
    <t>CL-1-1-LO</t>
  </si>
  <si>
    <t>CL-1-1-RI</t>
  </si>
  <si>
    <t>CL-1-1-RM</t>
  </si>
  <si>
    <t>CL-1-1-RO</t>
  </si>
  <si>
    <t>CL-1-2-LI</t>
  </si>
  <si>
    <t>CL-1-2-LM</t>
  </si>
  <si>
    <t>CL-1-2-LO</t>
  </si>
  <si>
    <t>CL-1-2-RI</t>
  </si>
  <si>
    <t>CL-1-2-RM</t>
  </si>
  <si>
    <t>CL-1-2-RO</t>
  </si>
  <si>
    <t>ED-1-1-LI</t>
  </si>
  <si>
    <t>ED-1-1-LM</t>
  </si>
  <si>
    <t>ED-1-1-LO</t>
  </si>
  <si>
    <t>ED-1-1-RI</t>
  </si>
  <si>
    <t>ED-1-1-RM</t>
  </si>
  <si>
    <t>ED-1-1-RO</t>
  </si>
  <si>
    <t>EH-1-A-LW</t>
  </si>
  <si>
    <t>EH-1-A-RW</t>
  </si>
  <si>
    <t>EH-1-A-LM</t>
  </si>
  <si>
    <t>EH-1-A-LO</t>
  </si>
  <si>
    <t>see slip A Left outer</t>
  </si>
  <si>
    <t>EH-1-B-RO</t>
  </si>
  <si>
    <t>EH-1-C-RM</t>
  </si>
  <si>
    <t>see slip C Right intermediate</t>
  </si>
  <si>
    <t>EH-1-B-LM</t>
  </si>
  <si>
    <t>EH-1-B-LO</t>
  </si>
  <si>
    <t>EH-1-C-LM</t>
  </si>
  <si>
    <t>EH-1-C-LO</t>
  </si>
  <si>
    <t>EH-1-C-LW</t>
  </si>
  <si>
    <t>EH-1-C-RW</t>
  </si>
  <si>
    <t>EH-1-D-LW</t>
  </si>
  <si>
    <t>EH-1-D-RW</t>
  </si>
  <si>
    <t>EH-1-D-LM</t>
  </si>
  <si>
    <t>EH-2-E</t>
  </si>
  <si>
    <t>EH-1-E-LO</t>
  </si>
  <si>
    <t>EH-1-E-RI</t>
  </si>
  <si>
    <t>EH-1-E-RM</t>
  </si>
  <si>
    <t>EH-1-E-RO</t>
  </si>
  <si>
    <t>EH-1-F-LW</t>
  </si>
  <si>
    <t>EH-1-F-RW</t>
  </si>
  <si>
    <t>EH-1-F-LI</t>
  </si>
  <si>
    <t>EH-1-F-LO</t>
  </si>
  <si>
    <t>EH-1-F-RI</t>
  </si>
  <si>
    <t>EH-1-F-RM</t>
  </si>
  <si>
    <t>EH-1-F-RO</t>
  </si>
  <si>
    <t>FA-2-1</t>
  </si>
  <si>
    <t>FA-1-1-LI</t>
  </si>
  <si>
    <t>FA-1-1-LO</t>
  </si>
  <si>
    <t>FA-1-1-RI</t>
  </si>
  <si>
    <t>FA-1-1-RM</t>
  </si>
  <si>
    <t>FA-1-1-RO</t>
  </si>
  <si>
    <t>FH-2-1</t>
  </si>
  <si>
    <t>FH-1-1-LM</t>
  </si>
  <si>
    <t>FH-1-1-LO</t>
  </si>
  <si>
    <t>FH-1-1-RM</t>
  </si>
  <si>
    <t>FH-1-1-RO</t>
  </si>
  <si>
    <t>FH-1-2-RM</t>
  </si>
  <si>
    <t>FH-1-2-RO</t>
  </si>
  <si>
    <t>FH-2-2</t>
  </si>
  <si>
    <t>KE-1-1-RM</t>
  </si>
  <si>
    <t>KE-1-1-RO</t>
  </si>
  <si>
    <t>tee pee dol</t>
  </si>
  <si>
    <t>KI-2-1</t>
  </si>
  <si>
    <t>KI-2-2</t>
  </si>
  <si>
    <t>KI-2-3</t>
  </si>
  <si>
    <t>KI-1-1-LI</t>
  </si>
  <si>
    <t>KI-1-1-LM</t>
  </si>
  <si>
    <t>KI-1-1-LO</t>
  </si>
  <si>
    <t>KI-1-1-RI</t>
  </si>
  <si>
    <t>KI-1-1-RM</t>
  </si>
  <si>
    <t>KI-1-1-RO</t>
  </si>
  <si>
    <t>KI-1-2-LI</t>
  </si>
  <si>
    <t>KI-1-2-RI</t>
  </si>
  <si>
    <t>KI-1-2-RM</t>
  </si>
  <si>
    <t>KI-1-2-RO</t>
  </si>
  <si>
    <t>see slip 1</t>
  </si>
  <si>
    <t>KI-1-3-LI</t>
  </si>
  <si>
    <t>KI-1-3-LM</t>
  </si>
  <si>
    <t>KI-1-3-RM</t>
  </si>
  <si>
    <t>KI-1-3-RO</t>
  </si>
  <si>
    <t>LO-2-1</t>
  </si>
  <si>
    <t>LO-1-1-LM</t>
  </si>
  <si>
    <t>LO-1-1-LO</t>
  </si>
  <si>
    <t>MU-2-1</t>
  </si>
  <si>
    <t>MU-1-1-LI</t>
  </si>
  <si>
    <t>MU-1-1-LO</t>
  </si>
  <si>
    <t>MU-1-1-RI</t>
  </si>
  <si>
    <t>OR-2-1</t>
  </si>
  <si>
    <t>OR-1-1-LO</t>
  </si>
  <si>
    <t>OR-1-1-RI</t>
  </si>
  <si>
    <t>OR-1-1-RO</t>
  </si>
  <si>
    <t>PD-2-1</t>
  </si>
  <si>
    <t>PD-1-1-LO</t>
  </si>
  <si>
    <t>PD-1-1-RO</t>
  </si>
  <si>
    <t>PT-2-1</t>
  </si>
  <si>
    <t>PT-1-1-LI</t>
  </si>
  <si>
    <t>PT-1-1-LO</t>
  </si>
  <si>
    <t>PT-1-1-RO</t>
  </si>
  <si>
    <t>PT-2-2</t>
  </si>
  <si>
    <t>PT-1-2-LO</t>
  </si>
  <si>
    <t>PT-1-2-RO</t>
  </si>
  <si>
    <t>SE-2-1</t>
  </si>
  <si>
    <t>SE-2-2</t>
  </si>
  <si>
    <t>SE-1-2-RI</t>
  </si>
  <si>
    <t>SE-1-2-RO</t>
  </si>
  <si>
    <t>SE-2-3</t>
  </si>
  <si>
    <t>SE-1-3-LI</t>
  </si>
  <si>
    <t>SH-2-1</t>
  </si>
  <si>
    <t>SH-1-1-RI</t>
  </si>
  <si>
    <t>SH-1-1-RO</t>
  </si>
  <si>
    <t>SO-2-1</t>
  </si>
  <si>
    <t>SO-1-1-LI</t>
  </si>
  <si>
    <t>SO-1-1-LM</t>
  </si>
  <si>
    <t>SO-1-1-LO</t>
  </si>
  <si>
    <t>SO-1-1-RI</t>
  </si>
  <si>
    <t>SO-1-1-RM</t>
  </si>
  <si>
    <t>SO-1-1-RO</t>
  </si>
  <si>
    <t>TA-2-1</t>
  </si>
  <si>
    <t>TA-1-1-LO</t>
  </si>
  <si>
    <t>TA-1-1-RM</t>
  </si>
  <si>
    <t>TA-1-1-RO</t>
  </si>
  <si>
    <t>VA-2-1</t>
  </si>
  <si>
    <t>VA-1-1-LO</t>
  </si>
  <si>
    <t>VA-1-1-RO</t>
  </si>
  <si>
    <t>VA-1-2-LO</t>
  </si>
  <si>
    <t>VA-1-2-RI</t>
  </si>
  <si>
    <t>VA-1-2-RO</t>
  </si>
  <si>
    <t>VA-2-3</t>
  </si>
  <si>
    <t>VA-1-3-RO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</si>
  <si>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</si>
  <si>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</si>
  <si>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</si>
  <si>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Loos</t>
  </si>
  <si>
    <t>**If there is no tide board available, establish the tide elevation from the bottom of the last horizontal tower brace (+6.4 FT)</t>
  </si>
  <si>
    <t>NOTES: Both Walls</t>
  </si>
  <si>
    <t>New 2009</t>
  </si>
  <si>
    <t>Floater (on)</t>
  </si>
  <si>
    <t>MPET Ref: D90562</t>
  </si>
  <si>
    <t>MPET Ref: D90553</t>
  </si>
  <si>
    <t>MPET Ref: D90570</t>
  </si>
  <si>
    <t>MPET Ref: D90556</t>
  </si>
  <si>
    <t>MPET Ref: D90565</t>
  </si>
  <si>
    <t>MPET Ref: D90554</t>
  </si>
  <si>
    <t>MPET Ref: D90560</t>
  </si>
  <si>
    <t>MPET Ref: D90566</t>
  </si>
  <si>
    <t>MPET Ref: D90571</t>
  </si>
  <si>
    <t>MPET Ref: D90568</t>
  </si>
  <si>
    <t>MPET Ref: D90564</t>
  </si>
  <si>
    <t>MPET Ref: D90555</t>
  </si>
  <si>
    <t>MPET Ref: D90567</t>
  </si>
  <si>
    <t>MPET Ref: D90561</t>
  </si>
  <si>
    <t>MPET Ref: D90557</t>
  </si>
  <si>
    <t>MPET Ref: D90558</t>
  </si>
  <si>
    <t>MPET Ref: D90559</t>
  </si>
  <si>
    <t>Floater, inshore</t>
  </si>
  <si>
    <t>Floater, offshore</t>
  </si>
  <si>
    <t>Floater, offsshore</t>
  </si>
  <si>
    <t>Coupeville</t>
  </si>
  <si>
    <t>15 pile steel</t>
  </si>
  <si>
    <t>7 pile steel</t>
  </si>
  <si>
    <t>16 pile steel</t>
  </si>
  <si>
    <t>Slip 2</t>
  </si>
  <si>
    <t>Pile Timber</t>
  </si>
  <si>
    <t>See slip F Right Inner</t>
  </si>
  <si>
    <t>Floater Onshore LT</t>
  </si>
  <si>
    <t>Floater Onshore RT</t>
  </si>
  <si>
    <t>Floater Offshore Lt</t>
  </si>
  <si>
    <t>Floater Offshore RT</t>
  </si>
  <si>
    <t>CO-1</t>
  </si>
  <si>
    <t>SH-1-1RM</t>
  </si>
  <si>
    <t>New in 2010</t>
  </si>
  <si>
    <t>7 Each</t>
  </si>
  <si>
    <t>9 Each</t>
  </si>
  <si>
    <t>7 Pile Steel</t>
  </si>
  <si>
    <t>11 Pile Steel</t>
  </si>
  <si>
    <t>3 Pile Steel</t>
  </si>
  <si>
    <t>15 pile steel Steel</t>
  </si>
  <si>
    <t>7 pile Steel</t>
  </si>
  <si>
    <t>17 pile steel</t>
  </si>
  <si>
    <t>8 pile steel</t>
  </si>
  <si>
    <t>6 pile steel</t>
  </si>
  <si>
    <t>6 Pile Steel</t>
  </si>
  <si>
    <t>16 Pile Steel</t>
  </si>
  <si>
    <t xml:space="preserve">25 Pile steel </t>
  </si>
  <si>
    <t>6 Pile steel</t>
  </si>
  <si>
    <t>16 Pile steel</t>
  </si>
  <si>
    <t xml:space="preserve">18 Pile Steel </t>
  </si>
  <si>
    <t xml:space="preserve">12 Pile Steel </t>
  </si>
  <si>
    <t>9 Pile Steel</t>
  </si>
  <si>
    <t>13 Pile Steel</t>
  </si>
  <si>
    <t>8 Pile Steel</t>
  </si>
  <si>
    <t>25 Pile Steel</t>
  </si>
  <si>
    <t>12 Pile Steel</t>
  </si>
  <si>
    <t>18 Pile Steel</t>
  </si>
  <si>
    <t>5 Pile Steel</t>
  </si>
  <si>
    <t>14 Pile Steel</t>
  </si>
  <si>
    <t>2 Pile Steel</t>
  </si>
  <si>
    <t>Floater onshore</t>
  </si>
  <si>
    <t>Floater Offshore</t>
  </si>
  <si>
    <t>6 Each</t>
  </si>
  <si>
    <t>25 Each</t>
  </si>
  <si>
    <t>2 Each</t>
  </si>
  <si>
    <t xml:space="preserve">14 Each </t>
  </si>
  <si>
    <t>11 Each</t>
  </si>
  <si>
    <t>11 Pile steel</t>
  </si>
  <si>
    <t>onshore</t>
  </si>
  <si>
    <t>offshore</t>
  </si>
  <si>
    <t>Right Interm</t>
  </si>
  <si>
    <t>Left Inter</t>
  </si>
  <si>
    <t>Right Inter</t>
  </si>
  <si>
    <t>see slip 1 right outer</t>
  </si>
  <si>
    <t>Left intermediate</t>
  </si>
  <si>
    <t>See slip 4 left outer.</t>
  </si>
  <si>
    <t>see slip 1 right inner</t>
  </si>
  <si>
    <t>see slip 2 right outer</t>
  </si>
  <si>
    <t>KE-1-1-LO</t>
  </si>
  <si>
    <t>Floater onshore S</t>
  </si>
  <si>
    <t>Floater offshore S</t>
  </si>
  <si>
    <t>Floater onshore N</t>
  </si>
  <si>
    <t>Floater offshore N</t>
  </si>
  <si>
    <t>Right intermediate</t>
  </si>
  <si>
    <t>Right med</t>
  </si>
  <si>
    <t xml:space="preserve">AN-1-2-LI </t>
  </si>
  <si>
    <t xml:space="preserve">Left Inner, AN-1-2-LI </t>
  </si>
  <si>
    <t xml:space="preserve">AN-1-2-RI, </t>
  </si>
  <si>
    <t>Rt InnerAN-1-2-RI</t>
  </si>
  <si>
    <t xml:space="preserve">BR-1-1-LI </t>
  </si>
  <si>
    <t>Left Inner. BR-1-1LI</t>
  </si>
  <si>
    <t>Left Outer, BR-1-1-LO</t>
  </si>
  <si>
    <t>Right Inner, BR-1-1-RI</t>
  </si>
  <si>
    <t>Right Outer, BR-1-1-RO</t>
  </si>
  <si>
    <t>BR-1-2-LI, BR-1-2-LI</t>
  </si>
  <si>
    <t>Left Inner, BR-1-2-LI</t>
  </si>
  <si>
    <t>Left Outer, BR-1-2-LO</t>
  </si>
  <si>
    <t>Right Inner, BR-1-2-RI</t>
  </si>
  <si>
    <t>Right Outer, BR-1-2-RO</t>
  </si>
  <si>
    <t>Left intermd  CL-1-1-LM</t>
  </si>
  <si>
    <t>Right Inrmed CL-1-1-RM</t>
  </si>
  <si>
    <t>Right Outer, CL-1-1-RO</t>
  </si>
  <si>
    <t>Right Inner, CL-1-1_RI</t>
  </si>
  <si>
    <t>Left Outer, CL-1-1-LO</t>
  </si>
  <si>
    <t>Left Inner, CL-1-1-LI</t>
  </si>
  <si>
    <t>Left Inner, CL-1-2-LI</t>
  </si>
  <si>
    <t>Left Intrmed, CL-1-2-LM</t>
  </si>
  <si>
    <t>Left Outer, CL-1-2-LO</t>
  </si>
  <si>
    <t>Right Inmed, CL-1-2-RM</t>
  </si>
  <si>
    <t>Right Outer, CL-1-2-RO</t>
  </si>
  <si>
    <t>Left Outer, KE-1-1-LO</t>
  </si>
  <si>
    <t>Floater, KE-1-1-RIO</t>
  </si>
  <si>
    <t>Right Outer, KE-1-1-RO</t>
  </si>
  <si>
    <t>Left Inner, ED-1-1-LI</t>
  </si>
  <si>
    <t>Left Outer, ED-1-1-LO</t>
  </si>
  <si>
    <t>Right Inner, RI-1-1-RI</t>
  </si>
  <si>
    <t>Right Outer, ED-1-1-RO</t>
  </si>
  <si>
    <t>Left Intermed</t>
  </si>
  <si>
    <t>PT-1-1_LO</t>
  </si>
  <si>
    <t>Right Mid</t>
  </si>
  <si>
    <t>Left Mid</t>
  </si>
  <si>
    <t>+2.5</t>
  </si>
  <si>
    <t>Floater Onshore</t>
  </si>
  <si>
    <t>0.0</t>
  </si>
  <si>
    <t>.</t>
  </si>
  <si>
    <t>Left Floarter On-shore</t>
  </si>
  <si>
    <t>Left Floater Off-Shore</t>
  </si>
  <si>
    <t>Right Floater On-Shore</t>
  </si>
  <si>
    <t>Right Floater Off-Shore</t>
  </si>
  <si>
    <t>8/16/13     9:27a</t>
  </si>
  <si>
    <t>Paint</t>
  </si>
  <si>
    <t>Minor wear on rub face.</t>
  </si>
  <si>
    <t>O.K.</t>
  </si>
  <si>
    <t>Slight M.F. torn but O.K.</t>
  </si>
  <si>
    <t>Upper steel pile lashes loose</t>
  </si>
  <si>
    <t>Portal cable hangs low</t>
  </si>
  <si>
    <t>Missing #2 down schyler fender</t>
  </si>
  <si>
    <t>Missing bottom half of UHMW</t>
  </si>
  <si>
    <t>OK</t>
  </si>
  <si>
    <t>PAINT</t>
  </si>
  <si>
    <t>Missing bolts on schyler fender. Rusted plates.</t>
  </si>
  <si>
    <t>Torn UHMW. Rotten rub face timbers.</t>
  </si>
  <si>
    <t>Twisted MF, no rip.</t>
  </si>
  <si>
    <t>Two loose bolts. Rub face scratches.</t>
  </si>
  <si>
    <t>UHMW wear.</t>
  </si>
  <si>
    <t>MF loose</t>
  </si>
  <si>
    <t>Slight tear in cone fender.</t>
  </si>
  <si>
    <t>1 broken timber. Loose UHMW.</t>
  </si>
  <si>
    <t>Able to see steel thru UHMW.</t>
  </si>
  <si>
    <t>Loose Bolts</t>
  </si>
  <si>
    <t>Loose tallast pile. Lashing OK.</t>
  </si>
  <si>
    <t>New in 2011. Scratches on UHMW.</t>
  </si>
  <si>
    <t>Loose UHMW. Lost of UHMW section. Smashed timber.</t>
  </si>
  <si>
    <t>3 plastic piles still in tact.</t>
  </si>
  <si>
    <t>Replace 8 rotten timbers.</t>
  </si>
  <si>
    <t>Replace 6 rot timbers.</t>
  </si>
  <si>
    <t>Missing MF nuts. Bird Guamo.</t>
  </si>
  <si>
    <t>Right Inner, KE-1-1-RM</t>
  </si>
  <si>
    <t>Some bad timber piles. Plastic piles are secured.</t>
  </si>
  <si>
    <t>see slip F Right Intermediate</t>
  </si>
  <si>
    <t>See slip F Right Outer</t>
  </si>
  <si>
    <t>Regular wear.</t>
  </si>
  <si>
    <t>7 broken timbers. Broken UHMW. Lower whaler bent back. Second battered pile (inshore) has a small bent to it.</t>
  </si>
  <si>
    <t>16 Each</t>
  </si>
  <si>
    <t>VA-1-2-LI Left Inner</t>
  </si>
  <si>
    <t>Jeff Jones</t>
  </si>
  <si>
    <t>Mark Weeks</t>
  </si>
  <si>
    <t>+5.0</t>
  </si>
  <si>
    <t>+5.2</t>
  </si>
  <si>
    <t>MF Slightly Torn</t>
  </si>
  <si>
    <t>Slight torn MF Loose Bolts</t>
  </si>
  <si>
    <t>+5.3</t>
  </si>
  <si>
    <t>+5.4</t>
  </si>
  <si>
    <t>J. Jones</t>
  </si>
  <si>
    <t>M. Weeks</t>
  </si>
  <si>
    <t>+5.5</t>
  </si>
  <si>
    <t>5.6</t>
  </si>
  <si>
    <t>+5.6</t>
  </si>
  <si>
    <t xml:space="preserve">  </t>
  </si>
  <si>
    <t>J. Stringfield</t>
  </si>
  <si>
    <t>+1.6 to +3.4</t>
  </si>
  <si>
    <t>paint reaction frame</t>
  </si>
  <si>
    <t>loose uhmw on one rub timber paint reaction frame</t>
  </si>
  <si>
    <t>+3.8</t>
  </si>
  <si>
    <t>+.8</t>
  </si>
  <si>
    <t>1.6</t>
  </si>
  <si>
    <t>5/13/2014  1000</t>
  </si>
  <si>
    <t>+0.4</t>
  </si>
  <si>
    <t>loose bolts</t>
  </si>
  <si>
    <t>paint</t>
  </si>
  <si>
    <t>paint, replace rotten rub timber</t>
  </si>
  <si>
    <t>torn MF, paint</t>
  </si>
  <si>
    <t>+7.1</t>
  </si>
  <si>
    <t>missing ladder weight. Paint pile caps</t>
  </si>
  <si>
    <t xml:space="preserve">2x twisted MF, loose bolts, paint, clean sand/bird guano </t>
  </si>
  <si>
    <t>+6.7-+6.8</t>
  </si>
  <si>
    <t>+7.0</t>
  </si>
  <si>
    <t>Right Inner, CL-1-2-RI</t>
  </si>
  <si>
    <t>Loose Bolts MF  A-3</t>
  </si>
  <si>
    <t xml:space="preserve">13 Pile Steel </t>
  </si>
  <si>
    <t>Loose/bent Bolts MF A-1, A-2, A-3</t>
  </si>
  <si>
    <t>0016180A</t>
  </si>
  <si>
    <t>M. Renshaw</t>
  </si>
  <si>
    <t>+0.3</t>
  </si>
  <si>
    <t>3 ROT., 1 BROKEN, PP WORN 30%</t>
  </si>
  <si>
    <t>UHMW scratches. PAINT. 2 TWIST MF</t>
  </si>
  <si>
    <t>V. Chepel</t>
  </si>
  <si>
    <t>+6.9 - +7.2</t>
  </si>
  <si>
    <t>+7.3</t>
  </si>
  <si>
    <t>worn rub timbers, OK</t>
  </si>
  <si>
    <t>Left Inmed, ED-1-1-LM</t>
  </si>
  <si>
    <t>Right Inter, ED-1-1-RM</t>
  </si>
  <si>
    <t>Loose Bolts A1 MF</t>
  </si>
  <si>
    <t>A2 slightly twisted</t>
  </si>
  <si>
    <t>A3 Rubb facing damaged</t>
  </si>
  <si>
    <t>A2 &amp; A3 Torn MF. A4 twist MF. Rub facing worn</t>
  </si>
  <si>
    <t>6/17/14 11:46 AM</t>
  </si>
  <si>
    <t>+0.0</t>
  </si>
  <si>
    <t>6/17/14 12:00 PM</t>
  </si>
  <si>
    <t>A5: missing bolt twisted frame, reset pile. A2 &amp; A3 torn MF Reset piles. A4 Torn fender Loose bolts. Railing</t>
  </si>
  <si>
    <t>FH-1-1-RI</t>
  </si>
  <si>
    <t>8 Pile Steel Dolphin</t>
  </si>
  <si>
    <t>A2: torn cone fender.</t>
  </si>
  <si>
    <t>J. JONES</t>
  </si>
  <si>
    <t>+1.4</t>
  </si>
  <si>
    <t>1.4</t>
  </si>
  <si>
    <t xml:space="preserve">5 Pile Steel </t>
  </si>
  <si>
    <t>-1.9</t>
  </si>
  <si>
    <t>J. STRINGFIELD</t>
  </si>
  <si>
    <t>Loose timbers, 1 Rotten, Loose UHMW</t>
  </si>
  <si>
    <t>Loose timber, minor rub face wear</t>
  </si>
  <si>
    <t>Loose lower lashing, loose/rotten timbers.</t>
  </si>
  <si>
    <t>Two slightly twisted fenders</t>
  </si>
  <si>
    <t>Piles out of alignment, loose lashing, missing schylar fender</t>
  </si>
  <si>
    <t>-0.6 TO 1.2</t>
  </si>
  <si>
    <t>Torn &amp; loose UHMW. Rotten Timbers</t>
  </si>
  <si>
    <t>Top &amp; bot. lashing OK., Missing UHMW, Loose Piles</t>
  </si>
  <si>
    <t>Torn Schylar Fender.  Paint</t>
  </si>
  <si>
    <t>Rusty bolts on schyler fenders. Paint piles</t>
  </si>
  <si>
    <t>-0.7</t>
  </si>
  <si>
    <t>ok</t>
  </si>
  <si>
    <t>minor rub facing wear on slip B side</t>
  </si>
  <si>
    <t>Deep scratche on UHMW</t>
  </si>
  <si>
    <t>-1.3 to -1.5</t>
  </si>
  <si>
    <t>minor wear on uHMW</t>
  </si>
  <si>
    <t>rust and paint damage</t>
  </si>
  <si>
    <t>-0.5</t>
  </si>
  <si>
    <t>0</t>
  </si>
  <si>
    <t>normal wear</t>
  </si>
  <si>
    <t>loose top lashing</t>
  </si>
  <si>
    <t>Rot Timber pilings, Loss of section on Face Timbers</t>
  </si>
  <si>
    <t>Loss of section on face timbers</t>
  </si>
  <si>
    <t>normal wear on timber piles</t>
  </si>
  <si>
    <t>5/16/14 1200</t>
  </si>
  <si>
    <t>J . Stringfield</t>
  </si>
  <si>
    <t>+3.5</t>
  </si>
  <si>
    <t>Rotten timber pilings</t>
  </si>
  <si>
    <t>Lost of timber face section. Rot pilings.</t>
  </si>
  <si>
    <t>rot timber piles</t>
  </si>
  <si>
    <t>Bad bottom lashing.</t>
  </si>
  <si>
    <t>Rot timber piles. Loss of section of timber face.</t>
  </si>
  <si>
    <t>Broken Lower Lashing, Rotten Piles. Piles damaged</t>
  </si>
  <si>
    <t>Hard to really tell boat was in slip</t>
  </si>
  <si>
    <t>Damaged piles</t>
  </si>
  <si>
    <t>Smashed wingwall. Loss of section on timber face. Rotten Pile</t>
  </si>
  <si>
    <t>Minor Wear</t>
  </si>
  <si>
    <t>+0.7</t>
  </si>
  <si>
    <t>1 broken timber, 6 rotten timbers needs paint</t>
  </si>
  <si>
    <t>0.7</t>
  </si>
  <si>
    <t>missing ladder weight paint piles loose bolts, 3 twisted fenders</t>
  </si>
  <si>
    <t>loose bolts, slightly twisted fender</t>
  </si>
  <si>
    <t>missing ladder weight torn fender, twisted fender loose bolts</t>
  </si>
  <si>
    <t>+0.5</t>
  </si>
  <si>
    <t>Bottom bolts loose, 2 rotten timbers</t>
  </si>
  <si>
    <t>missing bottom 3' of rub facing from inshore panel, 2 rotten timbers</t>
  </si>
  <si>
    <t>0.2</t>
  </si>
  <si>
    <t>paint railing, 2 twisted fenders</t>
  </si>
  <si>
    <t>OK, 1 slightly twisted fender</t>
  </si>
  <si>
    <t>removed</t>
  </si>
  <si>
    <t>-0.3</t>
  </si>
  <si>
    <t>-0.4</t>
  </si>
  <si>
    <t>PAINT, loose bolts</t>
  </si>
  <si>
    <t>paint, slightly twisted fender</t>
  </si>
  <si>
    <t>several rotten piles</t>
  </si>
  <si>
    <t>+4.6 to +5.2</t>
  </si>
  <si>
    <t>5.5</t>
  </si>
  <si>
    <t>Replace 1 timber. Loose UHMW</t>
  </si>
  <si>
    <t>Laddern bent bottom 8'. Type 1 panel missing bolts (panel to whaler). Loose UHMW</t>
  </si>
  <si>
    <t>Chain covers bent. Slightly twisted fender, slightly torn fender</t>
  </si>
  <si>
    <t>+5</t>
  </si>
  <si>
    <t>Replace 1 timbers. 3 Creosote timbers remain</t>
  </si>
  <si>
    <t>Damaged panel, slightly torn fender</t>
  </si>
  <si>
    <t>5</t>
  </si>
  <si>
    <t>4.4</t>
  </si>
  <si>
    <t>+4.5</t>
  </si>
  <si>
    <t>+7.2</t>
  </si>
  <si>
    <t>+7.5</t>
  </si>
  <si>
    <t>Loose upper lashing</t>
  </si>
  <si>
    <t>5 rotten timbers, 8 timbers rotten around lower bolts (+9.5-10 ft).  Paint</t>
  </si>
  <si>
    <t>Loose timber, damaged UHMW, loose UHMW</t>
  </si>
  <si>
    <t>+4.4</t>
  </si>
  <si>
    <t>+5.7</t>
  </si>
  <si>
    <t>+3</t>
  </si>
  <si>
    <t>4.6</t>
  </si>
  <si>
    <t>+4.6</t>
  </si>
  <si>
    <t>0.5, 4.7</t>
  </si>
  <si>
    <t>see slip 2</t>
  </si>
  <si>
    <t>+10.7</t>
  </si>
  <si>
    <t>Missing timber bolts. Loose fender bolts, loose rub timber</t>
  </si>
  <si>
    <t>Missing timber bolts, loose UHMW, one timber showing signs of rot, loose fender bolts</t>
  </si>
  <si>
    <t>+9.9</t>
  </si>
  <si>
    <t>Twisted MFs. Loose Bolts, Paint</t>
  </si>
  <si>
    <t>Bird debris, Slightly Twisted MF, Paint</t>
  </si>
  <si>
    <t>Twisted MFs. Loose bolts, Paint</t>
  </si>
  <si>
    <t>Paint, ok</t>
  </si>
  <si>
    <t>Paint, 2 Twisted MFs, Missing Bolts, Shim out of place</t>
  </si>
  <si>
    <t>+0.9</t>
  </si>
  <si>
    <t>Paint Pile Caps, OK</t>
  </si>
  <si>
    <t>Paint Piles and Caps, missing one spacing block (top), Ok</t>
  </si>
  <si>
    <t>+1.1</t>
  </si>
  <si>
    <t>2 missing braces, 2 twisted fenders, possibly reset Fpile #2</t>
  </si>
  <si>
    <t>Paint pile caps, 2 slightly twisted fenders, loose bolts, possibly reset Fpiles</t>
  </si>
  <si>
    <t>+1.1 to +1.7</t>
  </si>
  <si>
    <t>Bird discoloration, rust on rub facing hardware.</t>
  </si>
  <si>
    <t>Broken/Loose UHMW. 2 rotten rub timbers</t>
  </si>
  <si>
    <t>Minor loss of timber section., Damaged UHMW on South panels</t>
  </si>
  <si>
    <t>Loose UHMW. Paint reaction frame.</t>
  </si>
  <si>
    <t>Broken type 1 bottom half of UHMW. Paint reaction frame.</t>
  </si>
  <si>
    <t>Paint Reaction Frame</t>
  </si>
  <si>
    <t>Paint Reaction Frame. Two rotten timbers. Bent steel Whaler</t>
  </si>
  <si>
    <t>Small section of UHMW broken. Paint Frames and anchor locks.</t>
  </si>
  <si>
    <t>+6.2</t>
  </si>
  <si>
    <t>+5.8</t>
  </si>
  <si>
    <t>Loose Bolts, top offshore fender.</t>
  </si>
  <si>
    <t>Loose Bollts at ladder. Bottom brace broke</t>
  </si>
  <si>
    <t>+10.2</t>
  </si>
  <si>
    <t>Loose UHMW, Loose timber bolts</t>
  </si>
  <si>
    <t>+10.4</t>
  </si>
  <si>
    <t>Paint Piles, OK.</t>
  </si>
  <si>
    <t>OK, Minor Paint</t>
  </si>
  <si>
    <t>2 Twisted MF. Loose Bolts, Minor Paint</t>
  </si>
  <si>
    <t>MF slightly twisted. Loose bolts</t>
  </si>
  <si>
    <t>+4.3</t>
  </si>
  <si>
    <t>1 Rotten timber. 1 Loose timber.</t>
  </si>
  <si>
    <t>3 twisted fenders. Piles 3 &amp; 4 need a reset.</t>
  </si>
  <si>
    <t>Deep scracthes on UHMW. 2 twisted fenders</t>
  </si>
  <si>
    <t>1 torn MF, 2 twisted MF, Loose bolts. Reset pile 3? Ladder weight hanger broke on one side</t>
  </si>
  <si>
    <t>Large amount of damage from high energy impact was fixed just after inspection (8505 RL 07 6/11/14)</t>
  </si>
  <si>
    <t>broken u bolt, gouges in rub panels</t>
  </si>
  <si>
    <t>Jason Stringfield</t>
  </si>
  <si>
    <t>1 rotten timber</t>
  </si>
  <si>
    <t>+4.5 to +5.9</t>
  </si>
  <si>
    <t xml:space="preserve">Replace 1 rotten timber. </t>
  </si>
  <si>
    <t>missing bolts, loose uhmw needs paint</t>
  </si>
  <si>
    <t>missing ladder weight, stainless steel bolts installed on slip 3 side, paint, piles leaning inward</t>
  </si>
  <si>
    <t>+5.1</t>
  </si>
  <si>
    <t>+4.8</t>
  </si>
  <si>
    <t>fender mounting brackets need paint</t>
  </si>
  <si>
    <t>piling needs paint</t>
  </si>
  <si>
    <t>piles leaning se. replace sign</t>
  </si>
  <si>
    <t>8/21/2014 .</t>
  </si>
  <si>
    <t>8/6/2014.</t>
  </si>
  <si>
    <t>Removed</t>
  </si>
  <si>
    <t>in 2014</t>
  </si>
  <si>
    <t>missing bolts, loose rubface, needs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</si>
</sst>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09]m/d/yy\ h:mm\ AM/PM;@"/>
    <numFmt numFmtId="166" formatCode="&quot;$&quot;#,##0.00"/>
    <numFmt numFmtId="167" formatCode="m/d/yy\ h:mm;@"/>
  </numFmts>
  <fonts count="2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color indexed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sz val="6"/>
      <name val="Arial"/>
      <family val="2"/>
    </font>
    <font>
      <strike/>
      <sz val="10"/>
      <color indexed="8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15" fillId="0" borderId="0"/>
    <xf numFmtId="9" fontId="1" fillId="0" borderId="0" applyFont="0" applyFill="0" applyBorder="0" applyAlignment="0" applyProtection="0"/>
  </cellStyleXfs>
  <cellXfs count="7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/>
    <xf numFmtId="0" fontId="6" fillId="0" borderId="0" xfId="0" applyFont="1"/>
    <xf numFmtId="0" fontId="2" fillId="0" borderId="0" xfId="0" applyFont="1" applyBorder="1" applyAlignment="1"/>
    <xf numFmtId="165" fontId="0" fillId="0" borderId="0" xfId="0" applyNumberFormat="1" applyBorder="1" applyAlignment="1">
      <alignment horizontal="left"/>
    </xf>
    <xf numFmtId="0" fontId="2" fillId="0" borderId="0" xfId="0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0" fillId="0" borderId="3" xfId="0" applyBorder="1"/>
    <xf numFmtId="0" fontId="0" fillId="0" borderId="6" xfId="0" applyBorder="1"/>
    <xf numFmtId="0" fontId="2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164" fontId="0" fillId="0" borderId="7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164" fontId="0" fillId="0" borderId="15" xfId="0" applyNumberFormat="1" applyBorder="1" applyAlignment="1">
      <alignment horizontal="left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0" fillId="0" borderId="10" xfId="0" applyBorder="1" applyAlignment="1"/>
    <xf numFmtId="0" fontId="0" fillId="0" borderId="1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0" fillId="0" borderId="17" xfId="0" applyBorder="1" applyAlignment="1">
      <alignment horizontal="left"/>
    </xf>
    <xf numFmtId="0" fontId="9" fillId="0" borderId="10" xfId="0" applyFont="1" applyBorder="1" applyAlignment="1">
      <alignment horizontal="left"/>
    </xf>
    <xf numFmtId="0" fontId="0" fillId="0" borderId="8" xfId="0" applyBorder="1" applyAlignment="1"/>
    <xf numFmtId="164" fontId="0" fillId="0" borderId="17" xfId="0" applyNumberFormat="1" applyBorder="1" applyAlignment="1"/>
    <xf numFmtId="164" fontId="0" fillId="0" borderId="11" xfId="0" applyNumberFormat="1" applyBorder="1" applyAlignment="1"/>
    <xf numFmtId="0" fontId="0" fillId="0" borderId="13" xfId="0" applyBorder="1" applyAlignment="1"/>
    <xf numFmtId="0" fontId="9" fillId="0" borderId="13" xfId="0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/>
    <xf numFmtId="164" fontId="0" fillId="0" borderId="0" xfId="0" applyNumberFormat="1" applyBorder="1" applyAlignment="1">
      <alignment horizontal="left"/>
    </xf>
    <xf numFmtId="0" fontId="0" fillId="0" borderId="0" xfId="0" applyFill="1" applyBorder="1"/>
    <xf numFmtId="164" fontId="0" fillId="0" borderId="16" xfId="0" applyNumberFormat="1" applyBorder="1" applyAlignment="1">
      <alignment horizontal="left"/>
    </xf>
    <xf numFmtId="0" fontId="0" fillId="0" borderId="0" xfId="0" applyFill="1"/>
    <xf numFmtId="16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4" fontId="0" fillId="0" borderId="21" xfId="0" applyNumberFormat="1" applyBorder="1" applyAlignment="1">
      <alignment horizontal="left"/>
    </xf>
    <xf numFmtId="164" fontId="0" fillId="0" borderId="22" xfId="0" applyNumberFormat="1" applyBorder="1" applyAlignment="1">
      <alignment horizontal="left"/>
    </xf>
    <xf numFmtId="0" fontId="0" fillId="0" borderId="23" xfId="0" applyBorder="1" applyAlignment="1">
      <alignment horizontal="left"/>
    </xf>
    <xf numFmtId="164" fontId="0" fillId="0" borderId="21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left"/>
    </xf>
    <xf numFmtId="164" fontId="0" fillId="0" borderId="22" xfId="0" applyNumberFormat="1" applyBorder="1"/>
    <xf numFmtId="164" fontId="0" fillId="0" borderId="12" xfId="0" applyNumberFormat="1" applyBorder="1"/>
    <xf numFmtId="0" fontId="0" fillId="0" borderId="10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0" fontId="9" fillId="0" borderId="10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15" fillId="0" borderId="25" xfId="1" applyFont="1" applyFill="1" applyBorder="1" applyAlignment="1"/>
    <xf numFmtId="0" fontId="15" fillId="0" borderId="26" xfId="1" applyFont="1" applyFill="1" applyBorder="1" applyAlignment="1"/>
    <xf numFmtId="0" fontId="15" fillId="0" borderId="0" xfId="1" applyFont="1" applyFill="1" applyBorder="1" applyAlignment="1"/>
    <xf numFmtId="0" fontId="16" fillId="0" borderId="0" xfId="1" applyFont="1" applyFill="1" applyBorder="1" applyAlignment="1"/>
    <xf numFmtId="0" fontId="16" fillId="0" borderId="26" xfId="1" applyFont="1" applyFill="1" applyBorder="1" applyAlignment="1"/>
    <xf numFmtId="166" fontId="0" fillId="0" borderId="0" xfId="0" applyNumberFormat="1" applyBorder="1" applyAlignment="1">
      <alignment wrapText="1"/>
    </xf>
    <xf numFmtId="0" fontId="5" fillId="0" borderId="12" xfId="0" applyFont="1" applyBorder="1" applyAlignment="1">
      <alignment horizontal="left"/>
    </xf>
    <xf numFmtId="0" fontId="5" fillId="0" borderId="0" xfId="0" applyFont="1"/>
    <xf numFmtId="164" fontId="0" fillId="0" borderId="14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2" xfId="0" applyBorder="1"/>
    <xf numFmtId="0" fontId="0" fillId="0" borderId="20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164" fontId="0" fillId="0" borderId="43" xfId="0" applyNumberFormat="1" applyBorder="1" applyAlignment="1">
      <alignment horizontal="left"/>
    </xf>
    <xf numFmtId="0" fontId="0" fillId="0" borderId="44" xfId="0" applyBorder="1" applyAlignment="1">
      <alignment horizontal="left"/>
    </xf>
    <xf numFmtId="164" fontId="0" fillId="0" borderId="45" xfId="0" applyNumberFormat="1" applyBorder="1" applyAlignment="1">
      <alignment horizontal="left"/>
    </xf>
    <xf numFmtId="0" fontId="0" fillId="0" borderId="42" xfId="0" applyBorder="1" applyAlignment="1">
      <alignment horizontal="left"/>
    </xf>
    <xf numFmtId="164" fontId="0" fillId="0" borderId="46" xfId="0" applyNumberFormat="1" applyBorder="1" applyAlignment="1">
      <alignment horizontal="left"/>
    </xf>
    <xf numFmtId="164" fontId="0" fillId="0" borderId="47" xfId="0" applyNumberFormat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164" fontId="5" fillId="0" borderId="7" xfId="0" applyNumberFormat="1" applyFont="1" applyBorder="1" applyAlignment="1">
      <alignment horizontal="left"/>
    </xf>
    <xf numFmtId="164" fontId="0" fillId="0" borderId="48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0" fontId="5" fillId="0" borderId="0" xfId="0" applyNumberFormat="1" applyFont="1" applyAlignment="1">
      <alignment horizontal="left" wrapText="1"/>
    </xf>
    <xf numFmtId="164" fontId="0" fillId="0" borderId="43" xfId="0" applyNumberFormat="1" applyFill="1" applyBorder="1" applyAlignment="1">
      <alignment horizontal="left"/>
    </xf>
    <xf numFmtId="164" fontId="0" fillId="0" borderId="12" xfId="0" applyNumberFormat="1" applyFill="1" applyBorder="1" applyAlignment="1">
      <alignment horizontal="left"/>
    </xf>
    <xf numFmtId="164" fontId="0" fillId="0" borderId="49" xfId="0" applyNumberFormat="1" applyFill="1" applyBorder="1" applyAlignment="1">
      <alignment horizontal="left"/>
    </xf>
    <xf numFmtId="164" fontId="0" fillId="0" borderId="15" xfId="0" applyNumberFormat="1" applyFill="1" applyBorder="1" applyAlignment="1">
      <alignment horizontal="left"/>
    </xf>
    <xf numFmtId="0" fontId="5" fillId="0" borderId="7" xfId="0" applyFont="1" applyBorder="1" applyAlignment="1">
      <alignment horizontal="left"/>
    </xf>
    <xf numFmtId="164" fontId="0" fillId="0" borderId="11" xfId="0" applyNumberFormat="1" applyBorder="1" applyAlignment="1">
      <alignment horizontal="center"/>
    </xf>
    <xf numFmtId="0" fontId="5" fillId="0" borderId="0" xfId="0" applyFont="1" applyBorder="1" applyAlignment="1">
      <alignment wrapText="1"/>
    </xf>
    <xf numFmtId="164" fontId="5" fillId="0" borderId="21" xfId="0" applyNumberFormat="1" applyFont="1" applyBorder="1" applyAlignment="1">
      <alignment horizontal="left"/>
    </xf>
    <xf numFmtId="0" fontId="24" fillId="0" borderId="26" xfId="1" applyFont="1" applyFill="1" applyBorder="1" applyAlignment="1"/>
    <xf numFmtId="0" fontId="0" fillId="0" borderId="50" xfId="0" applyBorder="1"/>
    <xf numFmtId="164" fontId="0" fillId="0" borderId="51" xfId="0" applyNumberFormat="1" applyBorder="1" applyAlignment="1"/>
    <xf numFmtId="164" fontId="0" fillId="0" borderId="7" xfId="0" applyNumberFormat="1" applyBorder="1" applyAlignment="1"/>
    <xf numFmtId="164" fontId="0" fillId="0" borderId="16" xfId="0" applyNumberFormat="1" applyBorder="1" applyAlignment="1"/>
    <xf numFmtId="164" fontId="0" fillId="0" borderId="35" xfId="0" applyNumberFormat="1" applyBorder="1" applyAlignment="1"/>
    <xf numFmtId="0" fontId="0" fillId="0" borderId="52" xfId="0" applyBorder="1"/>
    <xf numFmtId="0" fontId="0" fillId="0" borderId="53" xfId="0" applyBorder="1"/>
    <xf numFmtId="0" fontId="0" fillId="0" borderId="54" xfId="0" applyBorder="1" applyAlignment="1">
      <alignment horizontal="left"/>
    </xf>
    <xf numFmtId="0" fontId="0" fillId="0" borderId="51" xfId="0" applyBorder="1" applyAlignment="1">
      <alignment horizontal="left"/>
    </xf>
    <xf numFmtId="164" fontId="0" fillId="0" borderId="55" xfId="0" applyNumberFormat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" fillId="4" borderId="10" xfId="0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left" wrapText="1"/>
    </xf>
    <xf numFmtId="0" fontId="16" fillId="0" borderId="13" xfId="1" applyFont="1" applyFill="1" applyBorder="1" applyAlignment="1"/>
    <xf numFmtId="0" fontId="15" fillId="0" borderId="59" xfId="1" applyFont="1" applyFill="1" applyBorder="1" applyAlignment="1"/>
    <xf numFmtId="0" fontId="15" fillId="4" borderId="59" xfId="1" applyFont="1" applyFill="1" applyBorder="1" applyAlignment="1"/>
    <xf numFmtId="0" fontId="16" fillId="4" borderId="57" xfId="1" applyFont="1" applyFill="1" applyBorder="1" applyAlignment="1"/>
    <xf numFmtId="0" fontId="15" fillId="0" borderId="57" xfId="1" applyFont="1" applyFill="1" applyBorder="1" applyAlignment="1"/>
    <xf numFmtId="1" fontId="0" fillId="0" borderId="8" xfId="0" applyNumberFormat="1" applyBorder="1" applyAlignment="1">
      <alignment horizontal="left"/>
    </xf>
    <xf numFmtId="1" fontId="0" fillId="0" borderId="10" xfId="0" applyNumberFormat="1" applyBorder="1" applyAlignment="1">
      <alignment horizontal="left"/>
    </xf>
    <xf numFmtId="164" fontId="0" fillId="0" borderId="60" xfId="0" applyNumberFormat="1" applyBorder="1" applyAlignment="1">
      <alignment horizontal="center"/>
    </xf>
    <xf numFmtId="164" fontId="0" fillId="0" borderId="61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5" fillId="0" borderId="12" xfId="0" applyNumberFormat="1" applyFont="1" applyBorder="1" applyAlignment="1">
      <alignment horizontal="left"/>
    </xf>
    <xf numFmtId="0" fontId="2" fillId="0" borderId="62" xfId="0" applyFont="1" applyBorder="1" applyAlignment="1"/>
    <xf numFmtId="0" fontId="2" fillId="0" borderId="54" xfId="0" applyFont="1" applyBorder="1" applyAlignment="1"/>
    <xf numFmtId="0" fontId="1" fillId="0" borderId="19" xfId="0" applyFont="1" applyBorder="1" applyAlignment="1">
      <alignment wrapText="1"/>
    </xf>
    <xf numFmtId="0" fontId="5" fillId="0" borderId="20" xfId="0" applyFont="1" applyBorder="1" applyAlignment="1">
      <alignment horizontal="left" wrapText="1"/>
    </xf>
    <xf numFmtId="0" fontId="1" fillId="0" borderId="13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0" fontId="5" fillId="0" borderId="63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164" fontId="5" fillId="0" borderId="22" xfId="0" applyNumberFormat="1" applyFont="1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60" xfId="0" applyBorder="1" applyAlignment="1">
      <alignment horizontal="left"/>
    </xf>
    <xf numFmtId="164" fontId="0" fillId="0" borderId="60" xfId="0" applyNumberFormat="1" applyBorder="1" applyAlignment="1">
      <alignment horizontal="left"/>
    </xf>
    <xf numFmtId="164" fontId="2" fillId="0" borderId="14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164" fontId="2" fillId="0" borderId="61" xfId="0" applyNumberFormat="1" applyFont="1" applyBorder="1" applyAlignment="1">
      <alignment horizontal="left"/>
    </xf>
    <xf numFmtId="164" fontId="2" fillId="0" borderId="16" xfId="0" applyNumberFormat="1" applyFont="1" applyBorder="1" applyAlignment="1">
      <alignment horizontal="left"/>
    </xf>
    <xf numFmtId="164" fontId="5" fillId="0" borderId="48" xfId="0" applyNumberFormat="1" applyFont="1" applyBorder="1" applyAlignment="1">
      <alignment horizontal="left"/>
    </xf>
    <xf numFmtId="164" fontId="5" fillId="0" borderId="14" xfId="0" applyNumberFormat="1" applyFont="1" applyBorder="1" applyAlignment="1">
      <alignment horizontal="left"/>
    </xf>
    <xf numFmtId="164" fontId="5" fillId="0" borderId="61" xfId="0" applyNumberFormat="1" applyFont="1" applyBorder="1" applyAlignment="1">
      <alignment horizontal="left"/>
    </xf>
    <xf numFmtId="164" fontId="5" fillId="0" borderId="16" xfId="0" applyNumberFormat="1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164" fontId="2" fillId="0" borderId="15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0" fillId="0" borderId="26" xfId="0" applyBorder="1"/>
    <xf numFmtId="164" fontId="5" fillId="0" borderId="60" xfId="0" applyNumberFormat="1" applyFont="1" applyBorder="1" applyAlignment="1">
      <alignment horizontal="left"/>
    </xf>
    <xf numFmtId="164" fontId="0" fillId="0" borderId="61" xfId="0" applyNumberFormat="1" applyBorder="1" applyAlignment="1">
      <alignment horizontal="left"/>
    </xf>
    <xf numFmtId="164" fontId="0" fillId="0" borderId="48" xfId="0" applyNumberFormat="1" applyBorder="1" applyAlignment="1">
      <alignment horizontal="center"/>
    </xf>
    <xf numFmtId="0" fontId="15" fillId="0" borderId="2" xfId="1" applyFont="1" applyFill="1" applyBorder="1" applyAlignment="1"/>
    <xf numFmtId="0" fontId="9" fillId="0" borderId="10" xfId="0" applyFont="1" applyBorder="1" applyAlignment="1">
      <alignment horizontal="left" wrapText="1"/>
    </xf>
    <xf numFmtId="0" fontId="14" fillId="0" borderId="0" xfId="0" applyFont="1"/>
    <xf numFmtId="0" fontId="0" fillId="0" borderId="0" xfId="0" applyAlignment="1">
      <alignment vertical="center"/>
    </xf>
    <xf numFmtId="164" fontId="5" fillId="0" borderId="64" xfId="0" applyNumberFormat="1" applyFont="1" applyBorder="1" applyAlignment="1">
      <alignment horizontal="left"/>
    </xf>
    <xf numFmtId="164" fontId="5" fillId="0" borderId="9" xfId="0" applyNumberFormat="1" applyFont="1" applyBorder="1" applyAlignment="1">
      <alignment horizontal="left"/>
    </xf>
    <xf numFmtId="164" fontId="5" fillId="0" borderId="43" xfId="0" applyNumberFormat="1" applyFont="1" applyBorder="1" applyAlignment="1">
      <alignment horizontal="left"/>
    </xf>
    <xf numFmtId="0" fontId="24" fillId="0" borderId="0" xfId="1" applyFont="1" applyFill="1" applyBorder="1" applyAlignment="1"/>
    <xf numFmtId="0" fontId="9" fillId="0" borderId="10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0" fillId="0" borderId="12" xfId="0" applyNumberFormat="1" applyBorder="1" applyAlignment="1">
      <alignment horizontal="left" wrapText="1"/>
    </xf>
    <xf numFmtId="165" fontId="2" fillId="0" borderId="7" xfId="0" applyNumberFormat="1" applyFont="1" applyBorder="1" applyAlignment="1">
      <alignment horizontal="left"/>
    </xf>
    <xf numFmtId="165" fontId="2" fillId="0" borderId="12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 wrapText="1"/>
    </xf>
    <xf numFmtId="49" fontId="2" fillId="0" borderId="15" xfId="0" applyNumberFormat="1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23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164" fontId="0" fillId="0" borderId="7" xfId="0" applyNumberFormat="1" applyBorder="1" applyAlignment="1">
      <alignment horizontal="left" wrapText="1"/>
    </xf>
    <xf numFmtId="164" fontId="0" fillId="0" borderId="21" xfId="0" applyNumberFormat="1" applyBorder="1" applyAlignment="1">
      <alignment horizontal="left" wrapText="1"/>
    </xf>
    <xf numFmtId="164" fontId="0" fillId="0" borderId="22" xfId="0" applyNumberForma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2" fillId="3" borderId="65" xfId="0" applyFont="1" applyFill="1" applyBorder="1" applyAlignment="1">
      <alignment horizontal="center"/>
    </xf>
    <xf numFmtId="0" fontId="0" fillId="3" borderId="66" xfId="0" applyFill="1" applyBorder="1" applyAlignment="1">
      <alignment horizontal="center"/>
    </xf>
    <xf numFmtId="0" fontId="0" fillId="3" borderId="66" xfId="0" applyFill="1" applyBorder="1" applyAlignment="1"/>
    <xf numFmtId="0" fontId="0" fillId="3" borderId="67" xfId="0" applyFill="1" applyBorder="1" applyAlignment="1"/>
    <xf numFmtId="0" fontId="0" fillId="0" borderId="59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0" fontId="0" fillId="0" borderId="61" xfId="0" applyBorder="1" applyAlignment="1">
      <alignment horizontal="left" wrapText="1"/>
    </xf>
    <xf numFmtId="0" fontId="0" fillId="0" borderId="69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10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72" xfId="0" applyFont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16" xfId="0" applyFont="1" applyBorder="1" applyAlignment="1">
      <alignment horizontal="left" wrapText="1"/>
    </xf>
    <xf numFmtId="0" fontId="2" fillId="0" borderId="1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48" xfId="0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2" fillId="3" borderId="65" xfId="0" applyFont="1" applyFill="1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0" borderId="67" xfId="0" applyBorder="1" applyAlignment="1">
      <alignment horizontal="center" wrapText="1"/>
    </xf>
    <xf numFmtId="0" fontId="0" fillId="0" borderId="74" xfId="0" applyBorder="1" applyAlignment="1">
      <alignment horizontal="left" wrapText="1"/>
    </xf>
    <xf numFmtId="0" fontId="5" fillId="0" borderId="48" xfId="0" applyFont="1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0" fontId="2" fillId="3" borderId="66" xfId="0" applyFont="1" applyFill="1" applyBorder="1" applyAlignment="1">
      <alignment horizontal="center"/>
    </xf>
    <xf numFmtId="0" fontId="2" fillId="3" borderId="67" xfId="0" applyFont="1" applyFill="1" applyBorder="1" applyAlignment="1">
      <alignment horizontal="center"/>
    </xf>
    <xf numFmtId="0" fontId="5" fillId="0" borderId="21" xfId="0" applyFont="1" applyBorder="1" applyAlignment="1">
      <alignment horizontal="left" wrapText="1"/>
    </xf>
    <xf numFmtId="0" fontId="0" fillId="0" borderId="66" xfId="0" applyBorder="1" applyAlignment="1"/>
    <xf numFmtId="0" fontId="0" fillId="0" borderId="67" xfId="0" applyBorder="1" applyAlignment="1"/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21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49" fontId="2" fillId="0" borderId="14" xfId="0" applyNumberFormat="1" applyFont="1" applyBorder="1" applyAlignment="1">
      <alignment horizontal="left"/>
    </xf>
    <xf numFmtId="49" fontId="2" fillId="0" borderId="47" xfId="0" applyNumberFormat="1" applyFont="1" applyBorder="1" applyAlignment="1">
      <alignment horizontal="left"/>
    </xf>
    <xf numFmtId="0" fontId="0" fillId="0" borderId="43" xfId="0" applyFill="1" applyBorder="1" applyAlignment="1"/>
    <xf numFmtId="0" fontId="0" fillId="0" borderId="7" xfId="0" applyBorder="1" applyAlignment="1"/>
    <xf numFmtId="0" fontId="0" fillId="0" borderId="62" xfId="0" applyBorder="1" applyAlignment="1"/>
    <xf numFmtId="0" fontId="0" fillId="0" borderId="49" xfId="0" applyBorder="1" applyAlignment="1"/>
    <xf numFmtId="0" fontId="2" fillId="0" borderId="62" xfId="0" applyFont="1" applyBorder="1" applyAlignment="1"/>
    <xf numFmtId="0" fontId="2" fillId="0" borderId="54" xfId="0" applyFont="1" applyBorder="1" applyAlignment="1"/>
    <xf numFmtId="0" fontId="2" fillId="0" borderId="75" xfId="0" applyFont="1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45" xfId="0" applyBorder="1" applyAlignment="1"/>
    <xf numFmtId="0" fontId="0" fillId="0" borderId="21" xfId="0" applyBorder="1" applyAlignment="1"/>
    <xf numFmtId="0" fontId="0" fillId="0" borderId="43" xfId="0" applyBorder="1" applyAlignment="1"/>
    <xf numFmtId="49" fontId="2" fillId="0" borderId="21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left"/>
    </xf>
    <xf numFmtId="0" fontId="2" fillId="0" borderId="77" xfId="0" applyFont="1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2" fillId="0" borderId="79" xfId="0" applyFont="1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0" fontId="0" fillId="0" borderId="27" xfId="0" applyBorder="1" applyAlignment="1"/>
    <xf numFmtId="0" fontId="0" fillId="0" borderId="46" xfId="0" applyFill="1" applyBorder="1" applyAlignment="1"/>
    <xf numFmtId="0" fontId="0" fillId="0" borderId="14" xfId="0" applyBorder="1" applyAlignment="1"/>
    <xf numFmtId="0" fontId="0" fillId="0" borderId="7" xfId="0" applyFill="1" applyBorder="1" applyAlignment="1"/>
    <xf numFmtId="0" fontId="25" fillId="0" borderId="21" xfId="0" applyFont="1" applyBorder="1" applyAlignment="1">
      <alignment horizontal="left" wrapText="1"/>
    </xf>
    <xf numFmtId="0" fontId="25" fillId="0" borderId="22" xfId="0" applyFont="1" applyBorder="1" applyAlignment="1">
      <alignment horizontal="left" wrapText="1"/>
    </xf>
    <xf numFmtId="0" fontId="25" fillId="0" borderId="7" xfId="0" applyFont="1" applyBorder="1" applyAlignment="1">
      <alignment horizontal="left" wrapText="1"/>
    </xf>
    <xf numFmtId="0" fontId="2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7" fillId="0" borderId="13" xfId="0" applyFont="1" applyBorder="1" applyAlignment="1">
      <alignment horizontal="left"/>
    </xf>
    <xf numFmtId="0" fontId="17" fillId="0" borderId="57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0" fillId="0" borderId="57" xfId="0" applyBorder="1" applyAlignment="1"/>
    <xf numFmtId="0" fontId="5" fillId="0" borderId="13" xfId="0" applyFont="1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13" xfId="0" applyBorder="1" applyAlignment="1">
      <alignment horizontal="left"/>
    </xf>
    <xf numFmtId="164" fontId="0" fillId="0" borderId="14" xfId="0" applyNumberFormat="1" applyBorder="1" applyAlignment="1">
      <alignment horizontal="left" wrapText="1"/>
    </xf>
    <xf numFmtId="164" fontId="0" fillId="0" borderId="60" xfId="0" applyNumberForma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49" fontId="2" fillId="0" borderId="81" xfId="0" applyNumberFormat="1" applyFont="1" applyBorder="1" applyAlignment="1">
      <alignment horizontal="left" wrapText="1"/>
    </xf>
    <xf numFmtId="49" fontId="2" fillId="0" borderId="62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17" fillId="0" borderId="13" xfId="0" applyFont="1" applyBorder="1" applyAlignment="1">
      <alignment horizontal="left" wrapText="1"/>
    </xf>
    <xf numFmtId="0" fontId="17" fillId="0" borderId="57" xfId="0" applyFont="1" applyBorder="1" applyAlignment="1">
      <alignment horizontal="left" wrapText="1"/>
    </xf>
    <xf numFmtId="0" fontId="5" fillId="0" borderId="74" xfId="0" applyFont="1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43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1" xfId="0" applyBorder="1" applyAlignment="1">
      <alignment horizontal="left"/>
    </xf>
    <xf numFmtId="0" fontId="2" fillId="0" borderId="75" xfId="0" applyFont="1" applyBorder="1" applyAlignment="1">
      <alignment horizontal="left" wrapText="1"/>
    </xf>
    <xf numFmtId="0" fontId="0" fillId="0" borderId="76" xfId="0" applyBorder="1" applyAlignment="1">
      <alignment horizontal="left" wrapText="1"/>
    </xf>
    <xf numFmtId="0" fontId="2" fillId="0" borderId="77" xfId="0" applyFont="1" applyBorder="1" applyAlignment="1">
      <alignment horizontal="left" wrapText="1"/>
    </xf>
    <xf numFmtId="0" fontId="0" fillId="0" borderId="78" xfId="0" applyBorder="1" applyAlignment="1">
      <alignment horizontal="left" wrapText="1"/>
    </xf>
    <xf numFmtId="0" fontId="2" fillId="0" borderId="79" xfId="0" applyFont="1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5" fillId="0" borderId="26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0" borderId="25" xfId="0" applyFont="1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0" fillId="0" borderId="83" xfId="0" applyBorder="1" applyAlignment="1">
      <alignment horizontal="left" wrapText="1"/>
    </xf>
    <xf numFmtId="0" fontId="0" fillId="0" borderId="84" xfId="0" applyBorder="1" applyAlignment="1">
      <alignment horizontal="left" wrapText="1"/>
    </xf>
    <xf numFmtId="0" fontId="0" fillId="0" borderId="85" xfId="0" applyBorder="1" applyAlignment="1">
      <alignment horizontal="left" wrapText="1"/>
    </xf>
    <xf numFmtId="0" fontId="0" fillId="0" borderId="86" xfId="0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5" xfId="0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23" xfId="0" applyFont="1" applyBorder="1" applyAlignment="1">
      <alignment wrapText="1"/>
    </xf>
    <xf numFmtId="165" fontId="2" fillId="0" borderId="21" xfId="0" applyNumberFormat="1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0" fillId="0" borderId="60" xfId="0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164" fontId="5" fillId="0" borderId="14" xfId="0" applyNumberFormat="1" applyFont="1" applyBorder="1" applyAlignment="1">
      <alignment horizontal="left" wrapText="1"/>
    </xf>
    <xf numFmtId="0" fontId="17" fillId="0" borderId="23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164" fontId="5" fillId="0" borderId="48" xfId="0" applyNumberFormat="1" applyFont="1" applyBorder="1" applyAlignment="1">
      <alignment horizontal="left" wrapText="1"/>
    </xf>
    <xf numFmtId="164" fontId="0" fillId="0" borderId="48" xfId="0" applyNumberFormat="1" applyBorder="1" applyAlignment="1">
      <alignment horizontal="left" wrapText="1"/>
    </xf>
    <xf numFmtId="164" fontId="0" fillId="0" borderId="73" xfId="0" applyNumberFormat="1" applyBorder="1" applyAlignment="1">
      <alignment horizontal="left" wrapText="1"/>
    </xf>
    <xf numFmtId="164" fontId="0" fillId="0" borderId="87" xfId="0" applyNumberFormat="1" applyBorder="1" applyAlignment="1">
      <alignment horizontal="left" wrapText="1"/>
    </xf>
    <xf numFmtId="22" fontId="2" fillId="0" borderId="7" xfId="0" applyNumberFormat="1" applyFont="1" applyBorder="1" applyAlignment="1">
      <alignment horizontal="left"/>
    </xf>
    <xf numFmtId="0" fontId="23" fillId="0" borderId="7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14" fillId="0" borderId="21" xfId="0" applyFont="1" applyBorder="1" applyAlignment="1">
      <alignment horizontal="left" wrapText="1"/>
    </xf>
    <xf numFmtId="0" fontId="22" fillId="0" borderId="22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61" xfId="0" applyFill="1" applyBorder="1" applyAlignment="1">
      <alignment horizontal="left" wrapText="1"/>
    </xf>
    <xf numFmtId="0" fontId="0" fillId="0" borderId="69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/>
    </xf>
    <xf numFmtId="49" fontId="2" fillId="0" borderId="82" xfId="0" applyNumberFormat="1" applyFont="1" applyBorder="1" applyAlignment="1">
      <alignment horizontal="left"/>
    </xf>
    <xf numFmtId="49" fontId="2" fillId="0" borderId="83" xfId="0" applyNumberFormat="1" applyFont="1" applyBorder="1" applyAlignment="1">
      <alignment horizontal="left"/>
    </xf>
    <xf numFmtId="14" fontId="2" fillId="0" borderId="7" xfId="0" applyNumberFormat="1" applyFont="1" applyBorder="1" applyAlignment="1">
      <alignment horizontal="left"/>
    </xf>
    <xf numFmtId="0" fontId="2" fillId="3" borderId="50" xfId="0" applyFont="1" applyFill="1" applyBorder="1" applyAlignment="1">
      <alignment horizontal="center"/>
    </xf>
    <xf numFmtId="0" fontId="0" fillId="0" borderId="47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5" fillId="0" borderId="83" xfId="0" applyFont="1" applyBorder="1" applyAlignment="1">
      <alignment horizontal="left" wrapText="1"/>
    </xf>
    <xf numFmtId="0" fontId="5" fillId="0" borderId="84" xfId="0" applyFont="1" applyBorder="1" applyAlignment="1">
      <alignment horizontal="left" wrapText="1"/>
    </xf>
    <xf numFmtId="0" fontId="5" fillId="0" borderId="86" xfId="0" applyFont="1" applyBorder="1" applyAlignment="1">
      <alignment horizontal="left" wrapText="1"/>
    </xf>
    <xf numFmtId="0" fontId="0" fillId="0" borderId="88" xfId="0" applyBorder="1" applyAlignment="1">
      <alignment horizontal="center" wrapText="1"/>
    </xf>
    <xf numFmtId="0" fontId="0" fillId="0" borderId="89" xfId="0" applyBorder="1" applyAlignment="1">
      <alignment horizontal="center" wrapText="1"/>
    </xf>
    <xf numFmtId="0" fontId="0" fillId="0" borderId="90" xfId="0" applyBorder="1" applyAlignment="1">
      <alignment horizontal="center" wrapText="1"/>
    </xf>
    <xf numFmtId="164" fontId="5" fillId="0" borderId="21" xfId="0" applyNumberFormat="1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left" wrapText="1"/>
    </xf>
    <xf numFmtId="164" fontId="5" fillId="0" borderId="12" xfId="0" applyNumberFormat="1" applyFont="1" applyBorder="1" applyAlignment="1">
      <alignment horizontal="left" wrapText="1"/>
    </xf>
    <xf numFmtId="0" fontId="0" fillId="0" borderId="22" xfId="0" applyBorder="1" applyAlignment="1">
      <alignment horizontal="left"/>
    </xf>
    <xf numFmtId="0" fontId="1" fillId="0" borderId="19" xfId="0" applyFont="1" applyBorder="1" applyAlignment="1">
      <alignment horizontal="left" wrapText="1"/>
    </xf>
    <xf numFmtId="2" fontId="0" fillId="0" borderId="7" xfId="0" applyNumberFormat="1" applyBorder="1" applyAlignment="1">
      <alignment wrapText="1"/>
    </xf>
    <xf numFmtId="2" fontId="0" fillId="0" borderId="16" xfId="0" applyNumberFormat="1" applyBorder="1" applyAlignment="1">
      <alignment wrapText="1"/>
    </xf>
    <xf numFmtId="2" fontId="0" fillId="0" borderId="7" xfId="0" applyNumberFormat="1" applyBorder="1" applyAlignment="1">
      <alignment horizontal="left" wrapText="1"/>
    </xf>
    <xf numFmtId="164" fontId="5" fillId="0" borderId="22" xfId="0" applyNumberFormat="1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 shrinkToFit="1"/>
    </xf>
    <xf numFmtId="0" fontId="21" fillId="0" borderId="83" xfId="0" applyFont="1" applyBorder="1" applyAlignment="1">
      <alignment horizontal="left" wrapText="1" shrinkToFit="1"/>
    </xf>
    <xf numFmtId="0" fontId="21" fillId="0" borderId="84" xfId="0" applyFont="1" applyBorder="1" applyAlignment="1">
      <alignment horizontal="left" wrapText="1" shrinkToFit="1"/>
    </xf>
    <xf numFmtId="0" fontId="21" fillId="0" borderId="86" xfId="0" applyFont="1" applyBorder="1" applyAlignment="1">
      <alignment horizontal="left" wrapText="1" shrinkToFit="1"/>
    </xf>
    <xf numFmtId="0" fontId="5" fillId="0" borderId="7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12" xfId="0" applyFont="1" applyFill="1" applyBorder="1" applyAlignment="1">
      <alignment horizontal="left" wrapText="1"/>
    </xf>
    <xf numFmtId="0" fontId="21" fillId="5" borderId="21" xfId="0" applyFont="1" applyFill="1" applyBorder="1" applyAlignment="1">
      <alignment horizontal="left" wrapText="1"/>
    </xf>
    <xf numFmtId="0" fontId="21" fillId="5" borderId="22" xfId="0" applyFont="1" applyFill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2" fillId="0" borderId="25" xfId="0" applyFont="1" applyBorder="1" applyAlignment="1">
      <alignment horizontal="left"/>
    </xf>
    <xf numFmtId="0" fontId="2" fillId="0" borderId="82" xfId="0" applyFont="1" applyBorder="1" applyAlignment="1">
      <alignment horizontal="left"/>
    </xf>
    <xf numFmtId="0" fontId="2" fillId="0" borderId="83" xfId="0" applyFont="1" applyBorder="1" applyAlignment="1">
      <alignment horizontal="left"/>
    </xf>
    <xf numFmtId="164" fontId="2" fillId="0" borderId="16" xfId="0" applyNumberFormat="1" applyFont="1" applyBorder="1" applyAlignment="1">
      <alignment horizontal="left" wrapText="1"/>
    </xf>
    <xf numFmtId="164" fontId="2" fillId="0" borderId="15" xfId="0" applyNumberFormat="1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2" fillId="0" borderId="21" xfId="0" applyFont="1" applyBorder="1" applyAlignment="1">
      <alignment horizontal="left" wrapText="1"/>
    </xf>
    <xf numFmtId="164" fontId="5" fillId="0" borderId="60" xfId="0" applyNumberFormat="1" applyFont="1" applyBorder="1" applyAlignment="1">
      <alignment horizontal="left" wrapText="1"/>
    </xf>
    <xf numFmtId="164" fontId="0" fillId="0" borderId="47" xfId="0" applyNumberFormat="1" applyBorder="1" applyAlignment="1">
      <alignment horizontal="left" wrapText="1"/>
    </xf>
    <xf numFmtId="0" fontId="8" fillId="0" borderId="5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4" xfId="0" applyFont="1" applyBorder="1" applyAlignment="1">
      <alignment horizontal="left" vertical="top" wrapText="1"/>
    </xf>
    <xf numFmtId="0" fontId="8" fillId="0" borderId="86" xfId="0" applyFont="1" applyBorder="1" applyAlignment="1">
      <alignment horizontal="left" vertical="top" wrapText="1"/>
    </xf>
    <xf numFmtId="0" fontId="5" fillId="0" borderId="60" xfId="0" applyFont="1" applyBorder="1" applyAlignment="1">
      <alignment horizontal="left" wrapText="1"/>
    </xf>
    <xf numFmtId="0" fontId="0" fillId="0" borderId="87" xfId="0" applyBorder="1" applyAlignment="1">
      <alignment horizontal="left" wrapText="1"/>
    </xf>
    <xf numFmtId="0" fontId="2" fillId="3" borderId="72" xfId="0" applyFont="1" applyFill="1" applyBorder="1" applyAlignment="1">
      <alignment horizontal="center"/>
    </xf>
    <xf numFmtId="22" fontId="2" fillId="0" borderId="21" xfId="0" applyNumberFormat="1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0" fillId="0" borderId="74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69" xfId="0" applyBorder="1" applyAlignment="1">
      <alignment wrapText="1"/>
    </xf>
    <xf numFmtId="0" fontId="5" fillId="0" borderId="4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0" fillId="0" borderId="73" xfId="0" applyBorder="1" applyAlignment="1">
      <alignment wrapText="1"/>
    </xf>
    <xf numFmtId="0" fontId="0" fillId="0" borderId="7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9" xfId="0" applyBorder="1" applyAlignment="1">
      <alignment wrapText="1"/>
    </xf>
    <xf numFmtId="0" fontId="0" fillId="0" borderId="10" xfId="0" applyBorder="1" applyAlignment="1">
      <alignment wrapText="1"/>
    </xf>
    <xf numFmtId="49" fontId="2" fillId="0" borderId="11" xfId="0" applyNumberFormat="1" applyFont="1" applyBorder="1" applyAlignment="1">
      <alignment horizontal="left"/>
    </xf>
    <xf numFmtId="49" fontId="2" fillId="0" borderId="35" xfId="0" applyNumberFormat="1" applyFont="1" applyBorder="1" applyAlignment="1">
      <alignment horizontal="left"/>
    </xf>
    <xf numFmtId="49" fontId="2" fillId="0" borderId="51" xfId="0" applyNumberFormat="1" applyFont="1" applyBorder="1" applyAlignment="1">
      <alignment horizontal="left"/>
    </xf>
    <xf numFmtId="0" fontId="2" fillId="0" borderId="2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7" xfId="0" applyFont="1" applyBorder="1" applyAlignment="1"/>
    <xf numFmtId="0" fontId="2" fillId="0" borderId="12" xfId="0" applyFont="1" applyBorder="1" applyAlignment="1"/>
    <xf numFmtId="0" fontId="2" fillId="0" borderId="19" xfId="0" applyFont="1" applyBorder="1" applyAlignment="1"/>
    <xf numFmtId="0" fontId="2" fillId="0" borderId="10" xfId="0" applyFont="1" applyBorder="1" applyAlignment="1"/>
    <xf numFmtId="0" fontId="2" fillId="0" borderId="48" xfId="0" applyFont="1" applyBorder="1" applyAlignment="1"/>
    <xf numFmtId="0" fontId="2" fillId="0" borderId="60" xfId="0" applyFont="1" applyBorder="1" applyAlignment="1"/>
    <xf numFmtId="165" fontId="2" fillId="0" borderId="7" xfId="0" applyNumberFormat="1" applyFont="1" applyFill="1" applyBorder="1" applyAlignment="1">
      <alignment horizontal="left"/>
    </xf>
    <xf numFmtId="165" fontId="2" fillId="0" borderId="12" xfId="0" applyNumberFormat="1" applyFont="1" applyFill="1" applyBorder="1" applyAlignment="1">
      <alignment horizontal="left"/>
    </xf>
    <xf numFmtId="0" fontId="8" fillId="0" borderId="25" xfId="0" applyFont="1" applyBorder="1" applyAlignment="1">
      <alignment horizontal="left" vertical="center" wrapText="1"/>
    </xf>
    <xf numFmtId="0" fontId="8" fillId="0" borderId="83" xfId="0" applyFont="1" applyBorder="1" applyAlignment="1">
      <alignment horizontal="left" vertical="center" wrapText="1"/>
    </xf>
    <xf numFmtId="0" fontId="8" fillId="0" borderId="84" xfId="0" applyFont="1" applyBorder="1" applyAlignment="1">
      <alignment horizontal="left" vertical="center" wrapText="1"/>
    </xf>
    <xf numFmtId="0" fontId="8" fillId="0" borderId="86" xfId="0" applyFont="1" applyBorder="1" applyAlignment="1">
      <alignment horizontal="left" vertical="center" wrapText="1"/>
    </xf>
    <xf numFmtId="0" fontId="0" fillId="0" borderId="25" xfId="0" applyBorder="1" applyAlignment="1">
      <alignment horizontal="left" wrapText="1"/>
    </xf>
    <xf numFmtId="164" fontId="0" fillId="0" borderId="7" xfId="0" applyNumberFormat="1" applyFill="1" applyBorder="1" applyAlignment="1">
      <alignment horizontal="left" wrapText="1"/>
    </xf>
    <xf numFmtId="164" fontId="0" fillId="0" borderId="12" xfId="0" applyNumberForma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1" fillId="0" borderId="25" xfId="0" applyFont="1" applyBorder="1" applyAlignment="1">
      <alignment horizontal="left" vertical="center" wrapText="1"/>
    </xf>
    <xf numFmtId="0" fontId="21" fillId="0" borderId="83" xfId="0" applyFont="1" applyBorder="1" applyAlignment="1">
      <alignment horizontal="left" vertical="center" wrapText="1"/>
    </xf>
    <xf numFmtId="0" fontId="21" fillId="0" borderId="84" xfId="0" applyFont="1" applyBorder="1" applyAlignment="1">
      <alignment horizontal="left" vertical="center" wrapText="1"/>
    </xf>
    <xf numFmtId="0" fontId="21" fillId="0" borderId="86" xfId="0" applyFont="1" applyBorder="1" applyAlignment="1">
      <alignment horizontal="left" vertical="center" wrapText="1"/>
    </xf>
    <xf numFmtId="22" fontId="2" fillId="0" borderId="11" xfId="0" applyNumberFormat="1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17" fillId="0" borderId="19" xfId="0" applyFont="1" applyBorder="1" applyAlignment="1">
      <alignment horizontal="left" wrapText="1"/>
    </xf>
    <xf numFmtId="0" fontId="0" fillId="0" borderId="12" xfId="0" applyBorder="1" applyAlignment="1">
      <alignment horizontal="left"/>
    </xf>
    <xf numFmtId="0" fontId="11" fillId="0" borderId="21" xfId="0" applyFont="1" applyBorder="1" applyAlignment="1">
      <alignment horizontal="left" wrapText="1"/>
    </xf>
    <xf numFmtId="0" fontId="11" fillId="0" borderId="22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22" fontId="2" fillId="0" borderId="91" xfId="0" applyNumberFormat="1" applyFont="1" applyBorder="1" applyAlignment="1">
      <alignment horizontal="left" wrapText="1"/>
    </xf>
    <xf numFmtId="0" fontId="2" fillId="0" borderId="92" xfId="0" applyFont="1" applyBorder="1" applyAlignment="1">
      <alignment horizontal="left" wrapText="1"/>
    </xf>
    <xf numFmtId="0" fontId="2" fillId="0" borderId="93" xfId="0" applyFont="1" applyBorder="1" applyAlignment="1">
      <alignment horizontal="left" wrapText="1"/>
    </xf>
    <xf numFmtId="49" fontId="5" fillId="0" borderId="21" xfId="0" applyNumberFormat="1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0" fontId="0" fillId="0" borderId="88" xfId="0" applyBorder="1" applyAlignment="1">
      <alignment horizontal="left" wrapText="1"/>
    </xf>
    <xf numFmtId="0" fontId="0" fillId="0" borderId="89" xfId="0" applyBorder="1" applyAlignment="1">
      <alignment horizontal="left" wrapText="1"/>
    </xf>
    <xf numFmtId="0" fontId="0" fillId="0" borderId="90" xfId="0" applyBorder="1" applyAlignment="1">
      <alignment horizontal="left" wrapText="1"/>
    </xf>
    <xf numFmtId="0" fontId="17" fillId="0" borderId="68" xfId="0" applyFon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164" fontId="0" fillId="0" borderId="69" xfId="0" applyNumberFormat="1" applyBorder="1" applyAlignment="1">
      <alignment horizontal="left" wrapText="1"/>
    </xf>
    <xf numFmtId="164" fontId="0" fillId="0" borderId="71" xfId="0" applyNumberFormat="1" applyBorder="1" applyAlignment="1">
      <alignment horizontal="left" wrapText="1"/>
    </xf>
    <xf numFmtId="164" fontId="5" fillId="0" borderId="47" xfId="0" applyNumberFormat="1" applyFont="1" applyBorder="1" applyAlignment="1">
      <alignment horizontal="left" wrapText="1"/>
    </xf>
    <xf numFmtId="0" fontId="8" fillId="0" borderId="7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164" fontId="0" fillId="0" borderId="12" xfId="0" applyNumberForma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64" fontId="0" fillId="0" borderId="14" xfId="0" applyNumberFormat="1" applyBorder="1" applyAlignment="1">
      <alignment horizontal="center" wrapText="1"/>
    </xf>
    <xf numFmtId="164" fontId="0" fillId="0" borderId="60" xfId="0" applyNumberFormat="1" applyBorder="1" applyAlignment="1">
      <alignment horizontal="center" wrapText="1"/>
    </xf>
    <xf numFmtId="164" fontId="0" fillId="0" borderId="21" xfId="0" applyNumberFormat="1" applyBorder="1" applyAlignment="1">
      <alignment horizontal="center" wrapText="1"/>
    </xf>
    <xf numFmtId="164" fontId="0" fillId="0" borderId="22" xfId="0" applyNumberForma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164" fontId="5" fillId="0" borderId="12" xfId="0" applyNumberFormat="1" applyFon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25" xfId="0" applyBorder="1" applyAlignment="1">
      <alignment horizontal="left" wrapText="1" shrinkToFit="1"/>
    </xf>
    <xf numFmtId="0" fontId="1" fillId="0" borderId="83" xfId="0" applyFont="1" applyBorder="1" applyAlignment="1">
      <alignment horizontal="left" wrapText="1" shrinkToFit="1"/>
    </xf>
    <xf numFmtId="0" fontId="1" fillId="0" borderId="84" xfId="0" applyFont="1" applyBorder="1" applyAlignment="1">
      <alignment horizontal="left" wrapText="1" shrinkToFit="1"/>
    </xf>
    <xf numFmtId="0" fontId="1" fillId="0" borderId="86" xfId="0" applyFont="1" applyBorder="1" applyAlignment="1">
      <alignment horizontal="left" wrapText="1" shrinkToFit="1"/>
    </xf>
    <xf numFmtId="0" fontId="5" fillId="0" borderId="25" xfId="0" applyFont="1" applyBorder="1" applyAlignment="1">
      <alignment horizontal="left" wrapText="1" shrinkToFit="1"/>
    </xf>
    <xf numFmtId="0" fontId="23" fillId="0" borderId="25" xfId="0" applyFont="1" applyBorder="1" applyAlignment="1">
      <alignment horizontal="left" wrapText="1" shrinkToFit="1"/>
    </xf>
    <xf numFmtId="0" fontId="23" fillId="0" borderId="83" xfId="0" applyFont="1" applyBorder="1" applyAlignment="1">
      <alignment horizontal="left" wrapText="1" shrinkToFit="1"/>
    </xf>
    <xf numFmtId="0" fontId="23" fillId="0" borderId="84" xfId="0" applyFont="1" applyBorder="1" applyAlignment="1">
      <alignment horizontal="left" wrapText="1" shrinkToFit="1"/>
    </xf>
    <xf numFmtId="0" fontId="23" fillId="0" borderId="86" xfId="0" applyFont="1" applyBorder="1" applyAlignment="1">
      <alignment horizontal="left" wrapText="1" shrinkToFit="1"/>
    </xf>
    <xf numFmtId="0" fontId="21" fillId="0" borderId="60" xfId="0" applyFont="1" applyBorder="1" applyAlignment="1">
      <alignment horizontal="left" wrapText="1"/>
    </xf>
    <xf numFmtId="0" fontId="21" fillId="0" borderId="87" xfId="0" applyFont="1" applyBorder="1" applyAlignment="1">
      <alignment horizontal="left" wrapText="1"/>
    </xf>
    <xf numFmtId="0" fontId="0" fillId="0" borderId="61" xfId="0" applyBorder="1" applyAlignment="1">
      <alignment wrapText="1"/>
    </xf>
    <xf numFmtId="0" fontId="0" fillId="0" borderId="70" xfId="0" applyBorder="1" applyAlignment="1">
      <alignment wrapText="1"/>
    </xf>
    <xf numFmtId="0" fontId="1" fillId="0" borderId="23" xfId="0" applyFont="1" applyBorder="1" applyAlignment="1">
      <alignment horizontal="left" wrapText="1"/>
    </xf>
    <xf numFmtId="164" fontId="0" fillId="0" borderId="16" xfId="0" applyNumberFormat="1" applyBorder="1" applyAlignment="1">
      <alignment horizontal="left" wrapText="1"/>
    </xf>
    <xf numFmtId="164" fontId="0" fillId="0" borderId="15" xfId="0" applyNumberFormat="1" applyBorder="1" applyAlignment="1">
      <alignment horizontal="left" wrapText="1"/>
    </xf>
    <xf numFmtId="49" fontId="0" fillId="0" borderId="7" xfId="0" applyNumberFormat="1" applyBorder="1" applyAlignment="1">
      <alignment horizontal="left" wrapText="1"/>
    </xf>
    <xf numFmtId="0" fontId="1" fillId="0" borderId="25" xfId="0" applyFont="1" applyBorder="1" applyAlignment="1">
      <alignment horizontal="left" wrapText="1" shrinkToFit="1"/>
    </xf>
    <xf numFmtId="0" fontId="8" fillId="0" borderId="60" xfId="0" applyFont="1" applyBorder="1" applyAlignment="1">
      <alignment horizontal="left" wrapText="1"/>
    </xf>
    <xf numFmtId="0" fontId="11" fillId="0" borderId="87" xfId="0" applyFont="1" applyBorder="1" applyAlignment="1">
      <alignment horizontal="left" wrapText="1"/>
    </xf>
    <xf numFmtId="0" fontId="0" fillId="0" borderId="42" xfId="0" applyBorder="1" applyAlignment="1"/>
    <xf numFmtId="0" fontId="0" fillId="0" borderId="82" xfId="0" applyFill="1" applyBorder="1" applyAlignment="1">
      <alignment horizontal="left"/>
    </xf>
    <xf numFmtId="167" fontId="2" fillId="0" borderId="7" xfId="0" applyNumberFormat="1" applyFont="1" applyBorder="1" applyAlignment="1">
      <alignment horizontal="left"/>
    </xf>
    <xf numFmtId="167" fontId="2" fillId="0" borderId="12" xfId="0" applyNumberFormat="1" applyFont="1" applyBorder="1" applyAlignment="1">
      <alignment horizontal="left"/>
    </xf>
    <xf numFmtId="0" fontId="0" fillId="0" borderId="35" xfId="0" applyFill="1" applyBorder="1" applyAlignment="1">
      <alignment horizontal="left"/>
    </xf>
    <xf numFmtId="0" fontId="0" fillId="0" borderId="92" xfId="0" applyBorder="1" applyAlignment="1">
      <alignment horizontal="left"/>
    </xf>
    <xf numFmtId="0" fontId="0" fillId="0" borderId="35" xfId="0" applyBorder="1" applyAlignment="1">
      <alignment horizontal="left"/>
    </xf>
    <xf numFmtId="0" fontId="21" fillId="0" borderId="21" xfId="0" applyFont="1" applyBorder="1" applyAlignment="1">
      <alignment horizontal="left" wrapText="1"/>
    </xf>
    <xf numFmtId="0" fontId="21" fillId="0" borderId="22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0" fontId="8" fillId="0" borderId="83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83" xfId="0" applyFont="1" applyBorder="1" applyAlignment="1">
      <alignment horizontal="left" wrapText="1"/>
    </xf>
    <xf numFmtId="0" fontId="21" fillId="0" borderId="84" xfId="0" applyFont="1" applyBorder="1" applyAlignment="1">
      <alignment horizontal="left" wrapText="1"/>
    </xf>
    <xf numFmtId="0" fontId="21" fillId="0" borderId="86" xfId="0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0" fontId="5" fillId="0" borderId="25" xfId="0" applyFont="1" applyBorder="1" applyAlignment="1"/>
    <xf numFmtId="0" fontId="0" fillId="0" borderId="82" xfId="0" applyBorder="1" applyAlignment="1"/>
    <xf numFmtId="0" fontId="0" fillId="0" borderId="83" xfId="0" applyBorder="1" applyAlignment="1"/>
    <xf numFmtId="0" fontId="0" fillId="0" borderId="26" xfId="0" applyBorder="1" applyAlignment="1"/>
    <xf numFmtId="0" fontId="0" fillId="0" borderId="0" xfId="0" applyAlignment="1"/>
    <xf numFmtId="0" fontId="0" fillId="0" borderId="3" xfId="0" applyBorder="1" applyAlignment="1"/>
    <xf numFmtId="0" fontId="0" fillId="0" borderId="84" xfId="0" applyBorder="1" applyAlignment="1"/>
    <xf numFmtId="0" fontId="0" fillId="0" borderId="85" xfId="0" applyBorder="1" applyAlignment="1"/>
    <xf numFmtId="0" fontId="0" fillId="0" borderId="86" xfId="0" applyBorder="1" applyAlignment="1"/>
    <xf numFmtId="0" fontId="5" fillId="0" borderId="7" xfId="2" applyNumberFormat="1" applyFont="1" applyBorder="1" applyAlignment="1">
      <alignment horizontal="left" wrapText="1"/>
    </xf>
    <xf numFmtId="1" fontId="5" fillId="0" borderId="7" xfId="0" applyNumberFormat="1" applyFont="1" applyBorder="1" applyAlignment="1">
      <alignment horizontal="left" wrapText="1"/>
    </xf>
    <xf numFmtId="1" fontId="0" fillId="0" borderId="7" xfId="0" applyNumberFormat="1" applyBorder="1" applyAlignment="1">
      <alignment horizontal="left" wrapText="1"/>
    </xf>
    <xf numFmtId="164" fontId="0" fillId="0" borderId="48" xfId="0" applyNumberForma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3" borderId="1" xfId="0" applyFill="1" applyBorder="1" applyAlignment="1"/>
    <xf numFmtId="0" fontId="0" fillId="3" borderId="4" xfId="0" applyFill="1" applyBorder="1" applyAlignment="1"/>
    <xf numFmtId="0" fontId="0" fillId="0" borderId="95" xfId="0" applyBorder="1" applyAlignment="1">
      <alignment horizontal="left"/>
    </xf>
    <xf numFmtId="0" fontId="0" fillId="0" borderId="60" xfId="0" applyBorder="1" applyAlignment="1">
      <alignment horizontal="left"/>
    </xf>
    <xf numFmtId="0" fontId="2" fillId="0" borderId="87" xfId="0" applyFont="1" applyBorder="1" applyAlignment="1">
      <alignment horizontal="left"/>
    </xf>
    <xf numFmtId="0" fontId="4" fillId="0" borderId="94" xfId="0" applyFont="1" applyBorder="1" applyAlignment="1">
      <alignment wrapText="1"/>
    </xf>
    <xf numFmtId="0" fontId="2" fillId="3" borderId="62" xfId="0" applyFont="1" applyFill="1" applyBorder="1" applyAlignment="1">
      <alignment horizontal="center"/>
    </xf>
    <xf numFmtId="0" fontId="2" fillId="3" borderId="54" xfId="0" applyFont="1" applyFill="1" applyBorder="1" applyAlignment="1">
      <alignment horizontal="center"/>
    </xf>
    <xf numFmtId="49" fontId="5" fillId="0" borderId="16" xfId="0" applyNumberFormat="1" applyFon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5" xfId="0" applyNumberFormat="1" applyBorder="1" applyAlignment="1">
      <alignment horizontal="left" wrapText="1"/>
    </xf>
    <xf numFmtId="49" fontId="5" fillId="0" borderId="21" xfId="0" applyNumberFormat="1" applyFont="1" applyBorder="1" applyAlignment="1">
      <alignment horizontal="center" wrapText="1"/>
    </xf>
    <xf numFmtId="0" fontId="5" fillId="0" borderId="87" xfId="0" applyFont="1" applyBorder="1" applyAlignment="1">
      <alignment horizontal="left" wrapText="1"/>
    </xf>
    <xf numFmtId="49" fontId="5" fillId="0" borderId="25" xfId="0" applyNumberFormat="1" applyFont="1" applyBorder="1" applyAlignment="1">
      <alignment horizontal="left" wrapText="1" shrinkToFit="1"/>
    </xf>
    <xf numFmtId="49" fontId="5" fillId="0" borderId="83" xfId="0" applyNumberFormat="1" applyFont="1" applyBorder="1" applyAlignment="1">
      <alignment horizontal="left" wrapText="1" shrinkToFit="1"/>
    </xf>
    <xf numFmtId="49" fontId="5" fillId="0" borderId="84" xfId="0" applyNumberFormat="1" applyFont="1" applyBorder="1" applyAlignment="1">
      <alignment horizontal="left" wrapText="1" shrinkToFit="1"/>
    </xf>
    <xf numFmtId="49" fontId="5" fillId="0" borderId="86" xfId="0" applyNumberFormat="1" applyFont="1" applyBorder="1" applyAlignment="1">
      <alignment horizontal="left" wrapText="1" shrinkToFit="1"/>
    </xf>
    <xf numFmtId="0" fontId="0" fillId="0" borderId="19" xfId="0" applyBorder="1" applyAlignment="1">
      <alignment wrapText="1"/>
    </xf>
    <xf numFmtId="0" fontId="5" fillId="3" borderId="65" xfId="0" applyFont="1" applyFill="1" applyBorder="1" applyAlignment="1">
      <alignment horizontal="center"/>
    </xf>
    <xf numFmtId="0" fontId="5" fillId="3" borderId="66" xfId="0" applyFont="1" applyFill="1" applyBorder="1" applyAlignment="1">
      <alignment horizontal="center"/>
    </xf>
    <xf numFmtId="0" fontId="5" fillId="3" borderId="66" xfId="0" applyFont="1" applyFill="1" applyBorder="1" applyAlignment="1"/>
    <xf numFmtId="0" fontId="5" fillId="3" borderId="67" xfId="0" applyFont="1" applyFill="1" applyBorder="1" applyAlignment="1"/>
    <xf numFmtId="0" fontId="0" fillId="0" borderId="7" xfId="0" applyNumberFormat="1" applyBorder="1" applyAlignment="1">
      <alignment horizontal="left" wrapText="1"/>
    </xf>
    <xf numFmtId="49" fontId="0" fillId="0" borderId="12" xfId="0" applyNumberFormat="1" applyBorder="1" applyAlignment="1">
      <alignment horizontal="left" wrapText="1"/>
    </xf>
    <xf numFmtId="0" fontId="0" fillId="0" borderId="23" xfId="0" applyBorder="1" applyAlignment="1">
      <alignment wrapText="1"/>
    </xf>
    <xf numFmtId="0" fontId="4" fillId="0" borderId="36" xfId="0" applyFont="1" applyBorder="1" applyAlignment="1">
      <alignment wrapText="1"/>
    </xf>
    <xf numFmtId="0" fontId="4" fillId="0" borderId="37" xfId="0" applyFont="1" applyBorder="1" applyAlignment="1">
      <alignment wrapText="1"/>
    </xf>
    <xf numFmtId="0" fontId="4" fillId="0" borderId="38" xfId="0" applyFont="1" applyBorder="1" applyAlignment="1">
      <alignment wrapText="1"/>
    </xf>
    <xf numFmtId="0" fontId="4" fillId="0" borderId="96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4" fillId="0" borderId="97" xfId="0" applyFont="1" applyBorder="1" applyAlignment="1">
      <alignment wrapText="1"/>
    </xf>
    <xf numFmtId="0" fontId="5" fillId="0" borderId="57" xfId="0" applyFont="1" applyBorder="1" applyAlignment="1">
      <alignment horizontal="left" wrapText="1"/>
    </xf>
    <xf numFmtId="167" fontId="2" fillId="0" borderId="11" xfId="0" applyNumberFormat="1" applyFont="1" applyBorder="1" applyAlignment="1">
      <alignment horizontal="left"/>
    </xf>
    <xf numFmtId="167" fontId="2" fillId="0" borderId="35" xfId="0" applyNumberFormat="1" applyFont="1" applyBorder="1" applyAlignment="1">
      <alignment horizontal="left"/>
    </xf>
    <xf numFmtId="167" fontId="2" fillId="0" borderId="51" xfId="0" applyNumberFormat="1" applyFont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9" fillId="0" borderId="57" xfId="0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left"/>
    </xf>
    <xf numFmtId="165" fontId="2" fillId="0" borderId="35" xfId="0" applyNumberFormat="1" applyFont="1" applyBorder="1" applyAlignment="1">
      <alignment horizontal="left"/>
    </xf>
    <xf numFmtId="165" fontId="2" fillId="0" borderId="51" xfId="0" applyNumberFormat="1" applyFont="1" applyBorder="1" applyAlignment="1">
      <alignment horizontal="left"/>
    </xf>
    <xf numFmtId="0" fontId="8" fillId="0" borderId="21" xfId="0" applyFont="1" applyBorder="1" applyAlignment="1">
      <alignment wrapText="1"/>
    </xf>
    <xf numFmtId="0" fontId="26" fillId="0" borderId="21" xfId="0" applyFont="1" applyBorder="1" applyAlignment="1">
      <alignment horizontal="left" wrapText="1"/>
    </xf>
    <xf numFmtId="0" fontId="26" fillId="0" borderId="7" xfId="0" applyFont="1" applyBorder="1" applyAlignment="1">
      <alignment horizontal="left" wrapText="1"/>
    </xf>
    <xf numFmtId="0" fontId="5" fillId="0" borderId="60" xfId="0" applyFont="1" applyBorder="1" applyAlignment="1">
      <alignment wrapText="1"/>
    </xf>
    <xf numFmtId="0" fontId="0" fillId="0" borderId="87" xfId="0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7" xfId="0" applyFont="1" applyBorder="1" applyAlignment="1">
      <alignment wrapText="1"/>
    </xf>
    <xf numFmtId="167" fontId="2" fillId="0" borderId="21" xfId="0" applyNumberFormat="1" applyFont="1" applyBorder="1" applyAlignment="1">
      <alignment horizontal="left" wrapText="1"/>
    </xf>
    <xf numFmtId="167" fontId="2" fillId="0" borderId="22" xfId="0" applyNumberFormat="1" applyFont="1" applyBorder="1" applyAlignment="1">
      <alignment horizontal="left" wrapText="1"/>
    </xf>
    <xf numFmtId="0" fontId="0" fillId="0" borderId="50" xfId="0" applyBorder="1" applyAlignment="1"/>
    <xf numFmtId="0" fontId="0" fillId="0" borderId="98" xfId="0" applyBorder="1" applyAlignment="1"/>
    <xf numFmtId="0" fontId="2" fillId="0" borderId="50" xfId="0" applyFont="1" applyBorder="1" applyAlignment="1"/>
    <xf numFmtId="0" fontId="2" fillId="0" borderId="6" xfId="0" applyFont="1" applyBorder="1" applyAlignment="1"/>
    <xf numFmtId="0" fontId="8" fillId="0" borderId="82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52" xfId="0" applyFont="1" applyBorder="1" applyAlignment="1">
      <alignment horizontal="left" wrapText="1"/>
    </xf>
    <xf numFmtId="0" fontId="8" fillId="0" borderId="50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5" fillId="0" borderId="5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2" fillId="0" borderId="25" xfId="0" applyFont="1" applyBorder="1" applyAlignment="1">
      <alignment horizontal="left" wrapText="1"/>
    </xf>
    <xf numFmtId="0" fontId="22" fillId="0" borderId="83" xfId="0" applyFont="1" applyBorder="1" applyAlignment="1">
      <alignment horizontal="left" wrapText="1"/>
    </xf>
    <xf numFmtId="0" fontId="22" fillId="0" borderId="84" xfId="0" applyFont="1" applyBorder="1" applyAlignment="1">
      <alignment horizontal="left" wrapText="1"/>
    </xf>
    <xf numFmtId="0" fontId="22" fillId="0" borderId="86" xfId="0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left" wrapText="1"/>
    </xf>
    <xf numFmtId="49" fontId="5" fillId="0" borderId="12" xfId="0" applyNumberFormat="1" applyFont="1" applyBorder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5" fillId="0" borderId="7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0" fillId="0" borderId="60" xfId="0" applyBorder="1" applyAlignment="1">
      <alignment horizontal="center"/>
    </xf>
    <xf numFmtId="49" fontId="1" fillId="0" borderId="47" xfId="0" applyNumberFormat="1" applyFont="1" applyBorder="1" applyAlignment="1">
      <alignment horizontal="center" wrapText="1"/>
    </xf>
    <xf numFmtId="0" fontId="1" fillId="0" borderId="87" xfId="0" applyFont="1" applyBorder="1" applyAlignment="1">
      <alignment horizontal="center" wrapText="1"/>
    </xf>
    <xf numFmtId="49" fontId="14" fillId="0" borderId="14" xfId="0" applyNumberFormat="1" applyFont="1" applyBorder="1" applyAlignment="1">
      <alignment horizontal="center" wrapText="1"/>
    </xf>
    <xf numFmtId="0" fontId="14" fillId="0" borderId="60" xfId="0" applyFont="1" applyBorder="1" applyAlignment="1">
      <alignment horizontal="center" wrapText="1"/>
    </xf>
    <xf numFmtId="164" fontId="5" fillId="0" borderId="47" xfId="0" applyNumberFormat="1" applyFont="1" applyBorder="1" applyAlignment="1">
      <alignment horizontal="center" wrapText="1"/>
    </xf>
    <xf numFmtId="164" fontId="5" fillId="0" borderId="87" xfId="0" applyNumberFormat="1" applyFont="1" applyBorder="1" applyAlignment="1">
      <alignment horizontal="center" wrapText="1"/>
    </xf>
    <xf numFmtId="49" fontId="5" fillId="0" borderId="47" xfId="0" applyNumberFormat="1" applyFont="1" applyBorder="1" applyAlignment="1">
      <alignment horizontal="center" wrapText="1"/>
    </xf>
    <xf numFmtId="0" fontId="5" fillId="0" borderId="87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0" fillId="0" borderId="60" xfId="0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57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17" fillId="0" borderId="23" xfId="0" applyFont="1" applyBorder="1" applyAlignment="1">
      <alignment wrapText="1"/>
    </xf>
    <xf numFmtId="0" fontId="2" fillId="0" borderId="7" xfId="0" applyNumberFormat="1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69" xfId="0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5" fillId="0" borderId="10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21" fillId="0" borderId="7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83" xfId="0" applyBorder="1" applyAlignment="1">
      <alignment wrapText="1"/>
    </xf>
    <xf numFmtId="0" fontId="0" fillId="0" borderId="84" xfId="0" applyBorder="1" applyAlignment="1">
      <alignment wrapText="1"/>
    </xf>
    <xf numFmtId="0" fontId="0" fillId="0" borderId="86" xfId="0" applyBorder="1" applyAlignment="1">
      <alignment wrapText="1"/>
    </xf>
    <xf numFmtId="0" fontId="8" fillId="0" borderId="25" xfId="0" applyNumberFormat="1" applyFont="1" applyBorder="1" applyAlignment="1">
      <alignment wrapText="1"/>
    </xf>
    <xf numFmtId="0" fontId="8" fillId="0" borderId="83" xfId="0" applyNumberFormat="1" applyFont="1" applyBorder="1" applyAlignment="1">
      <alignment wrapText="1"/>
    </xf>
    <xf numFmtId="0" fontId="8" fillId="0" borderId="84" xfId="0" applyNumberFormat="1" applyFont="1" applyBorder="1" applyAlignment="1">
      <alignment wrapText="1"/>
    </xf>
    <xf numFmtId="0" fontId="8" fillId="0" borderId="86" xfId="0" applyNumberFormat="1" applyFont="1" applyBorder="1" applyAlignment="1">
      <alignment wrapText="1"/>
    </xf>
    <xf numFmtId="0" fontId="2" fillId="0" borderId="16" xfId="0" applyFont="1" applyBorder="1" applyAlignment="1">
      <alignment horizontal="left" wrapText="1"/>
    </xf>
    <xf numFmtId="0" fontId="0" fillId="0" borderId="99" xfId="0" applyBorder="1" applyAlignment="1">
      <alignment horizontal="center" wrapText="1"/>
    </xf>
    <xf numFmtId="0" fontId="8" fillId="0" borderId="16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/>
    </xf>
    <xf numFmtId="0" fontId="0" fillId="0" borderId="16" xfId="0" applyNumberFormat="1" applyBorder="1" applyAlignment="1">
      <alignment horizontal="left" wrapText="1"/>
    </xf>
    <xf numFmtId="0" fontId="11" fillId="0" borderId="82" xfId="0" applyFont="1" applyBorder="1" applyAlignment="1">
      <alignment horizontal="left" wrapText="1"/>
    </xf>
    <xf numFmtId="0" fontId="11" fillId="0" borderId="83" xfId="0" applyFont="1" applyBorder="1" applyAlignment="1">
      <alignment horizontal="left" wrapText="1"/>
    </xf>
    <xf numFmtId="0" fontId="11" fillId="0" borderId="26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52" xfId="0" applyFont="1" applyBorder="1" applyAlignment="1">
      <alignment horizontal="left" wrapText="1"/>
    </xf>
    <xf numFmtId="0" fontId="11" fillId="0" borderId="50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5" fillId="0" borderId="25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164" fontId="5" fillId="0" borderId="7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0" fontId="11" fillId="0" borderId="15" xfId="0" applyFont="1" applyBorder="1" applyAlignment="1">
      <alignment wrapText="1"/>
    </xf>
    <xf numFmtId="0" fontId="2" fillId="0" borderId="11" xfId="0" applyFont="1" applyBorder="1" applyAlignment="1">
      <alignment horizontal="left"/>
    </xf>
    <xf numFmtId="0" fontId="0" fillId="0" borderId="43" xfId="0" applyBorder="1" applyAlignment="1">
      <alignment horizontal="left" wrapText="1"/>
    </xf>
    <xf numFmtId="0" fontId="0" fillId="0" borderId="21" xfId="0" applyNumberFormat="1" applyBorder="1" applyAlignment="1">
      <alignment horizontal="left" wrapText="1"/>
    </xf>
    <xf numFmtId="0" fontId="0" fillId="0" borderId="14" xfId="0" applyNumberFormat="1" applyBorder="1" applyAlignment="1">
      <alignment horizontal="left" wrapText="1"/>
    </xf>
    <xf numFmtId="0" fontId="0" fillId="0" borderId="60" xfId="0" applyNumberFormat="1" applyBorder="1" applyAlignment="1">
      <alignment horizontal="left" wrapText="1"/>
    </xf>
    <xf numFmtId="0" fontId="2" fillId="0" borderId="11" xfId="0" applyFont="1" applyBorder="1" applyAlignment="1"/>
    <xf numFmtId="0" fontId="2" fillId="0" borderId="35" xfId="0" applyFont="1" applyBorder="1" applyAlignment="1"/>
    <xf numFmtId="0" fontId="2" fillId="0" borderId="51" xfId="0" applyFont="1" applyBorder="1" applyAlignment="1"/>
    <xf numFmtId="0" fontId="0" fillId="0" borderId="14" xfId="0" applyBorder="1" applyAlignment="1">
      <alignment horizontal="center" wrapText="1"/>
    </xf>
    <xf numFmtId="0" fontId="0" fillId="0" borderId="60" xfId="0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2" fillId="0" borderId="5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49" fontId="17" fillId="0" borderId="10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0" fillId="0" borderId="13" xfId="0" applyFill="1" applyBorder="1" applyAlignment="1"/>
    <xf numFmtId="164" fontId="2" fillId="0" borderId="11" xfId="0" applyNumberFormat="1" applyFont="1" applyBorder="1" applyAlignment="1">
      <alignment horizontal="left"/>
    </xf>
    <xf numFmtId="164" fontId="2" fillId="0" borderId="35" xfId="0" applyNumberFormat="1" applyFont="1" applyBorder="1" applyAlignment="1">
      <alignment horizontal="left"/>
    </xf>
    <xf numFmtId="164" fontId="2" fillId="0" borderId="51" xfId="0" applyNumberFormat="1" applyFont="1" applyBorder="1" applyAlignment="1">
      <alignment horizontal="left"/>
    </xf>
    <xf numFmtId="0" fontId="0" fillId="0" borderId="10" xfId="0" applyFill="1" applyBorder="1" applyAlignment="1"/>
    <xf numFmtId="0" fontId="0" fillId="0" borderId="19" xfId="0" applyBorder="1" applyAlignment="1"/>
    <xf numFmtId="0" fontId="0" fillId="0" borderId="10" xfId="0" applyBorder="1" applyAlignment="1"/>
    <xf numFmtId="0" fontId="2" fillId="3" borderId="65" xfId="0" applyNumberFormat="1" applyFont="1" applyFill="1" applyBorder="1" applyAlignment="1">
      <alignment horizontal="center"/>
    </xf>
    <xf numFmtId="0" fontId="2" fillId="3" borderId="66" xfId="0" applyNumberFormat="1" applyFont="1" applyFill="1" applyBorder="1" applyAlignment="1">
      <alignment horizontal="center"/>
    </xf>
    <xf numFmtId="0" fontId="2" fillId="3" borderId="67" xfId="0" applyNumberFormat="1" applyFont="1" applyFill="1" applyBorder="1" applyAlignment="1">
      <alignment horizontal="center"/>
    </xf>
    <xf numFmtId="0" fontId="2" fillId="0" borderId="19" xfId="0" applyNumberFormat="1" applyFont="1" applyBorder="1" applyAlignment="1"/>
    <xf numFmtId="0" fontId="2" fillId="0" borderId="10" xfId="0" applyNumberFormat="1" applyFont="1" applyBorder="1" applyAlignment="1"/>
    <xf numFmtId="0" fontId="2" fillId="0" borderId="21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8" xfId="0" applyNumberFormat="1" applyFont="1" applyBorder="1" applyAlignment="1"/>
    <xf numFmtId="0" fontId="2" fillId="0" borderId="60" xfId="0" applyNumberFormat="1" applyFont="1" applyBorder="1" applyAlignment="1"/>
    <xf numFmtId="0" fontId="2" fillId="0" borderId="21" xfId="0" applyNumberFormat="1" applyFont="1" applyBorder="1" applyAlignment="1"/>
    <xf numFmtId="0" fontId="2" fillId="0" borderId="22" xfId="0" applyNumberFormat="1" applyFont="1" applyBorder="1" applyAlignment="1"/>
    <xf numFmtId="0" fontId="2" fillId="0" borderId="7" xfId="0" applyNumberFormat="1" applyFont="1" applyBorder="1" applyAlignment="1"/>
    <xf numFmtId="0" fontId="2" fillId="0" borderId="12" xfId="0" applyNumberFormat="1" applyFont="1" applyBorder="1" applyAlignment="1"/>
    <xf numFmtId="0" fontId="8" fillId="0" borderId="14" xfId="0" applyFont="1" applyBorder="1" applyAlignment="1">
      <alignment horizontal="left" wrapText="1"/>
    </xf>
    <xf numFmtId="0" fontId="8" fillId="0" borderId="47" xfId="0" applyFont="1" applyBorder="1" applyAlignment="1">
      <alignment horizontal="left" wrapText="1"/>
    </xf>
    <xf numFmtId="165" fontId="2" fillId="0" borderId="91" xfId="0" applyNumberFormat="1" applyFont="1" applyBorder="1" applyAlignment="1">
      <alignment horizontal="left"/>
    </xf>
    <xf numFmtId="165" fontId="2" fillId="0" borderId="92" xfId="0" applyNumberFormat="1" applyFont="1" applyBorder="1" applyAlignment="1">
      <alignment horizontal="left"/>
    </xf>
    <xf numFmtId="165" fontId="2" fillId="0" borderId="93" xfId="0" applyNumberFormat="1" applyFont="1" applyBorder="1" applyAlignment="1">
      <alignment horizontal="left"/>
    </xf>
    <xf numFmtId="0" fontId="5" fillId="0" borderId="74" xfId="0" applyFont="1" applyBorder="1" applyAlignment="1">
      <alignment wrapText="1"/>
    </xf>
    <xf numFmtId="0" fontId="5" fillId="0" borderId="57" xfId="0" applyFont="1" applyBorder="1" applyAlignment="1">
      <alignment wrapText="1"/>
    </xf>
    <xf numFmtId="164" fontId="17" fillId="0" borderId="7" xfId="0" applyNumberFormat="1" applyFont="1" applyBorder="1" applyAlignment="1">
      <alignment horizontal="left" wrapText="1"/>
    </xf>
    <xf numFmtId="164" fontId="17" fillId="0" borderId="16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2" fillId="0" borderId="11" xfId="0" quotePrefix="1" applyNumberFormat="1" applyFont="1" applyBorder="1" applyAlignment="1">
      <alignment horizontal="left"/>
    </xf>
    <xf numFmtId="0" fontId="0" fillId="0" borderId="72" xfId="0" applyBorder="1" applyAlignment="1"/>
    <xf numFmtId="164" fontId="17" fillId="0" borderId="12" xfId="0" applyNumberFormat="1" applyFont="1" applyBorder="1" applyAlignment="1">
      <alignment horizontal="left" wrapText="1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17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175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481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277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4355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4355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</xdr:row>
      <xdr:rowOff>19050</xdr:rowOff>
    </xdr:from>
    <xdr:to>
      <xdr:col>9</xdr:col>
      <xdr:colOff>0</xdr:colOff>
      <xdr:row>17</xdr:row>
      <xdr:rowOff>123825</xdr:rowOff>
    </xdr:to>
    <xdr:pic>
      <xdr:nvPicPr>
        <xdr:cNvPr id="47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20002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666750</xdr:colOff>
      <xdr:row>1</xdr:row>
      <xdr:rowOff>28575</xdr:rowOff>
    </xdr:from>
    <xdr:to>
      <xdr:col>8</xdr:col>
      <xdr:colOff>542925</xdr:colOff>
      <xdr:row>17</xdr:row>
      <xdr:rowOff>95250</xdr:rowOff>
    </xdr:to>
    <xdr:pic>
      <xdr:nvPicPr>
        <xdr:cNvPr id="56162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20955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061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005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41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15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667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265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367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70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47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572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674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777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879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879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339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77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71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8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0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7003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95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29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827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93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03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135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1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3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638175</xdr:colOff>
      <xdr:row>1</xdr:row>
      <xdr:rowOff>0</xdr:rowOff>
    </xdr:from>
    <xdr:to>
      <xdr:col>9</xdr:col>
      <xdr:colOff>9525</xdr:colOff>
      <xdr:row>17</xdr:row>
      <xdr:rowOff>104775</xdr:rowOff>
    </xdr:to>
    <xdr:pic>
      <xdr:nvPicPr>
        <xdr:cNvPr id="5823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8097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339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442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00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544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647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749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851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954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99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60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N101"/>
  <sheetViews>
    <sheetView zoomScaleNormal="100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24">
        <v>5.2</v>
      </c>
      <c r="C23" s="67">
        <v>23.3</v>
      </c>
      <c r="D23" s="68">
        <f t="shared" ref="D23:D41" si="0">B23-C23</f>
        <v>-18.100000000000001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93">
        <v>5.2</v>
      </c>
      <c r="C24" s="28">
        <v>22.7</v>
      </c>
      <c r="D24" s="30">
        <f t="shared" si="0"/>
        <v>-17.5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93">
        <v>5.2</v>
      </c>
      <c r="C25" s="28">
        <v>35.4</v>
      </c>
      <c r="D25" s="30">
        <f t="shared" si="0"/>
        <v>-30.2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93">
        <v>5.2</v>
      </c>
      <c r="C26" s="28">
        <v>29.5</v>
      </c>
      <c r="D26" s="30">
        <f t="shared" si="0"/>
        <v>-24.3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93">
        <v>5.2</v>
      </c>
      <c r="C27" s="28">
        <v>31</v>
      </c>
      <c r="D27" s="30">
        <f t="shared" si="0"/>
        <v>-25.8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93">
        <v>5.2</v>
      </c>
      <c r="C28" s="28">
        <v>36.5</v>
      </c>
      <c r="D28" s="30">
        <f t="shared" si="0"/>
        <v>-31.3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93">
        <v>5.2</v>
      </c>
      <c r="C29" s="28">
        <v>36.5</v>
      </c>
      <c r="D29" s="30">
        <f t="shared" si="0"/>
        <v>-31.3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5.2</v>
      </c>
      <c r="C30" s="28">
        <v>36</v>
      </c>
      <c r="D30" s="30">
        <f t="shared" si="0"/>
        <v>-30.8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95">
        <v>5.2</v>
      </c>
      <c r="C31" s="28">
        <v>37.4</v>
      </c>
      <c r="D31" s="30">
        <f t="shared" si="0"/>
        <v>-32.199999999999996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5.2</v>
      </c>
      <c r="C32" s="28">
        <v>37.700000000000003</v>
      </c>
      <c r="D32" s="30">
        <f t="shared" si="0"/>
        <v>-32.5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95">
        <v>5.2</v>
      </c>
      <c r="C33" s="28">
        <v>38.700000000000003</v>
      </c>
      <c r="D33" s="30">
        <f t="shared" si="0"/>
        <v>-33.5</v>
      </c>
      <c r="E33" s="282" t="s">
        <v>0</v>
      </c>
      <c r="F33" s="283"/>
      <c r="G33" s="285" t="s">
        <v>46</v>
      </c>
      <c r="H33" s="285"/>
      <c r="I33" s="286"/>
      <c r="L33" s="1"/>
    </row>
    <row r="34" spans="1:12" ht="15" customHeight="1" x14ac:dyDescent="0.2">
      <c r="A34" s="27">
        <v>12</v>
      </c>
      <c r="B34" s="93">
        <v>5.2</v>
      </c>
      <c r="C34" s="28">
        <v>38.299999999999997</v>
      </c>
      <c r="D34" s="30">
        <f t="shared" si="0"/>
        <v>-33.099999999999994</v>
      </c>
      <c r="E34" s="284" t="s">
        <v>33</v>
      </c>
      <c r="F34" s="275"/>
      <c r="G34" s="268" t="s">
        <v>21</v>
      </c>
      <c r="H34" s="268"/>
      <c r="I34" s="269"/>
      <c r="L34" s="1"/>
    </row>
    <row r="35" spans="1:12" ht="15" customHeight="1" x14ac:dyDescent="0.2">
      <c r="A35" s="27">
        <v>13</v>
      </c>
      <c r="B35" s="93">
        <v>5.2</v>
      </c>
      <c r="C35" s="28">
        <v>38.1</v>
      </c>
      <c r="D35" s="30">
        <f t="shared" si="0"/>
        <v>-32.9</v>
      </c>
      <c r="E35" s="284" t="s">
        <v>88</v>
      </c>
      <c r="F35" s="275"/>
      <c r="G35" s="210">
        <v>41808.379861111112</v>
      </c>
      <c r="H35" s="210"/>
      <c r="I35" s="211"/>
      <c r="L35" s="1"/>
    </row>
    <row r="36" spans="1:12" ht="15" customHeight="1" x14ac:dyDescent="0.2">
      <c r="A36" s="27">
        <v>14</v>
      </c>
      <c r="B36" s="93">
        <v>5.2</v>
      </c>
      <c r="C36" s="28">
        <v>36.299999999999997</v>
      </c>
      <c r="D36" s="30">
        <f t="shared" si="0"/>
        <v>-31.099999999999998</v>
      </c>
      <c r="E36" s="274" t="s">
        <v>32</v>
      </c>
      <c r="F36" s="294"/>
      <c r="G36" s="268" t="s">
        <v>564</v>
      </c>
      <c r="H36" s="268"/>
      <c r="I36" s="269"/>
      <c r="L36" s="1"/>
    </row>
    <row r="37" spans="1:12" ht="15" customHeight="1" x14ac:dyDescent="0.2">
      <c r="A37" s="27">
        <v>15</v>
      </c>
      <c r="B37" s="93">
        <v>5.2</v>
      </c>
      <c r="C37" s="28">
        <v>36</v>
      </c>
      <c r="D37" s="30">
        <f t="shared" si="0"/>
        <v>-30.8</v>
      </c>
      <c r="E37" s="274" t="s">
        <v>35</v>
      </c>
      <c r="F37" s="275"/>
      <c r="G37" s="268" t="s">
        <v>565</v>
      </c>
      <c r="H37" s="268"/>
      <c r="I37" s="269"/>
      <c r="L37" s="1"/>
    </row>
    <row r="38" spans="1:12" ht="15" customHeight="1" x14ac:dyDescent="0.2">
      <c r="A38" s="27">
        <v>16</v>
      </c>
      <c r="B38" s="93">
        <v>5.2</v>
      </c>
      <c r="C38" s="28">
        <v>36.4</v>
      </c>
      <c r="D38" s="30">
        <f t="shared" si="0"/>
        <v>-31.2</v>
      </c>
      <c r="E38" s="292" t="s">
        <v>20</v>
      </c>
      <c r="F38" s="293"/>
      <c r="G38" s="272" t="s">
        <v>567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5.2</v>
      </c>
      <c r="C39" s="28">
        <v>32.6</v>
      </c>
      <c r="D39" s="30">
        <f t="shared" si="0"/>
        <v>-27.400000000000002</v>
      </c>
      <c r="E39" s="276" t="s">
        <v>201</v>
      </c>
      <c r="F39" s="277"/>
      <c r="G39" s="278" t="s">
        <v>202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5.2</v>
      </c>
      <c r="C40" s="28">
        <v>30.6</v>
      </c>
      <c r="D40" s="30">
        <f t="shared" si="0"/>
        <v>-25.400000000000002</v>
      </c>
      <c r="I40" s="21"/>
      <c r="L40" s="1"/>
    </row>
    <row r="41" spans="1:12" ht="15" customHeight="1" thickBot="1" x14ac:dyDescent="0.25">
      <c r="A41" s="69">
        <v>19</v>
      </c>
      <c r="B41" s="180">
        <v>5.2</v>
      </c>
      <c r="C41" s="57">
        <v>34.700000000000003</v>
      </c>
      <c r="D41" s="33">
        <f t="shared" si="0"/>
        <v>-29.500000000000004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28</v>
      </c>
      <c r="D45" s="217">
        <v>2</v>
      </c>
      <c r="E45" s="217">
        <v>0</v>
      </c>
      <c r="F45" s="217">
        <v>0</v>
      </c>
      <c r="G45" s="227" t="s">
        <v>530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  <c r="J46" t="s">
        <v>238</v>
      </c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261">
        <v>30</v>
      </c>
      <c r="C48" s="261">
        <v>28</v>
      </c>
      <c r="D48" s="261">
        <v>2</v>
      </c>
      <c r="E48" s="261">
        <v>0</v>
      </c>
      <c r="F48" s="261">
        <v>0</v>
      </c>
      <c r="G48" s="227" t="s">
        <v>530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154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0" t="s">
        <v>3</v>
      </c>
      <c r="B70" s="221" t="s">
        <v>75</v>
      </c>
      <c r="C70" s="221">
        <v>8</v>
      </c>
      <c r="D70" s="221">
        <v>5</v>
      </c>
      <c r="E70" s="257">
        <v>3</v>
      </c>
      <c r="F70" s="221">
        <v>0</v>
      </c>
      <c r="G70" s="221">
        <v>0</v>
      </c>
      <c r="H70" s="295" t="s">
        <v>531</v>
      </c>
      <c r="I70" s="296"/>
    </row>
    <row r="71" spans="1:10" x14ac:dyDescent="0.2">
      <c r="A71" s="85" t="s">
        <v>233</v>
      </c>
      <c r="B71" s="217"/>
      <c r="C71" s="217"/>
      <c r="D71" s="217"/>
      <c r="E71" s="227"/>
      <c r="F71" s="217"/>
      <c r="G71" s="217"/>
      <c r="H71" s="297"/>
      <c r="I71" s="298"/>
      <c r="J71" s="85" t="s">
        <v>233</v>
      </c>
    </row>
    <row r="72" spans="1:10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/>
      <c r="I72" s="214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  <c r="J73" s="86"/>
    </row>
    <row r="74" spans="1:10" x14ac:dyDescent="0.2">
      <c r="A74" s="149" t="s">
        <v>4</v>
      </c>
      <c r="B74" s="217" t="s">
        <v>75</v>
      </c>
      <c r="C74" s="217">
        <v>23</v>
      </c>
      <c r="D74" s="217">
        <v>17</v>
      </c>
      <c r="E74" s="227">
        <v>6</v>
      </c>
      <c r="F74" s="217">
        <v>1</v>
      </c>
      <c r="G74" s="217">
        <v>0</v>
      </c>
      <c r="H74" s="227" t="s">
        <v>537</v>
      </c>
      <c r="I74" s="299"/>
    </row>
    <row r="75" spans="1:10" x14ac:dyDescent="0.2">
      <c r="A75" s="86" t="s">
        <v>234</v>
      </c>
      <c r="B75" s="217"/>
      <c r="C75" s="217"/>
      <c r="D75" s="217"/>
      <c r="E75" s="227"/>
      <c r="F75" s="217"/>
      <c r="G75" s="217"/>
      <c r="H75" s="227"/>
      <c r="I75" s="299"/>
      <c r="J75" s="86" t="s">
        <v>234</v>
      </c>
    </row>
    <row r="76" spans="1:10" x14ac:dyDescent="0.2">
      <c r="A76" s="149" t="s">
        <v>5</v>
      </c>
      <c r="B76" s="217" t="s">
        <v>75</v>
      </c>
      <c r="C76" s="217">
        <v>6</v>
      </c>
      <c r="D76" s="217">
        <v>3</v>
      </c>
      <c r="E76" s="227">
        <v>2</v>
      </c>
      <c r="F76" s="217">
        <v>1</v>
      </c>
      <c r="G76" s="217">
        <v>0</v>
      </c>
      <c r="H76" s="227" t="s">
        <v>568</v>
      </c>
      <c r="I76" s="214"/>
    </row>
    <row r="77" spans="1:10" x14ac:dyDescent="0.2">
      <c r="A77" s="86" t="s">
        <v>235</v>
      </c>
      <c r="B77" s="217"/>
      <c r="C77" s="217"/>
      <c r="D77" s="217"/>
      <c r="E77" s="227"/>
      <c r="F77" s="217"/>
      <c r="G77" s="217"/>
      <c r="H77" s="217"/>
      <c r="I77" s="214"/>
      <c r="J77" s="86" t="s">
        <v>235</v>
      </c>
    </row>
    <row r="78" spans="1:10" x14ac:dyDescent="0.2">
      <c r="A78" s="151" t="s">
        <v>483</v>
      </c>
      <c r="B78" s="217" t="s">
        <v>75</v>
      </c>
      <c r="C78" s="217">
        <v>18</v>
      </c>
      <c r="D78" s="217">
        <v>16</v>
      </c>
      <c r="E78" s="227">
        <v>2</v>
      </c>
      <c r="F78" s="217">
        <v>0</v>
      </c>
      <c r="G78" s="217">
        <v>0</v>
      </c>
      <c r="H78" s="227" t="s">
        <v>532</v>
      </c>
      <c r="I78" s="214"/>
      <c r="J78" s="86"/>
    </row>
    <row r="79" spans="1:10" x14ac:dyDescent="0.2">
      <c r="A79" s="86" t="s">
        <v>236</v>
      </c>
      <c r="B79" s="217"/>
      <c r="C79" s="217"/>
      <c r="D79" s="217"/>
      <c r="E79" s="227"/>
      <c r="F79" s="217"/>
      <c r="G79" s="217"/>
      <c r="H79" s="217"/>
      <c r="I79" s="214"/>
      <c r="J79" s="86" t="s">
        <v>236</v>
      </c>
    </row>
    <row r="80" spans="1:10" x14ac:dyDescent="0.2">
      <c r="A80" s="149" t="s">
        <v>6</v>
      </c>
      <c r="B80" s="217" t="s">
        <v>75</v>
      </c>
      <c r="C80" s="217">
        <v>30</v>
      </c>
      <c r="D80" s="217">
        <v>22</v>
      </c>
      <c r="E80" s="227">
        <v>2</v>
      </c>
      <c r="F80" s="217">
        <v>4</v>
      </c>
      <c r="G80" s="217">
        <v>0</v>
      </c>
      <c r="H80" s="227" t="s">
        <v>569</v>
      </c>
      <c r="I80" s="214"/>
    </row>
    <row r="81" spans="1:10" x14ac:dyDescent="0.2">
      <c r="A81" s="86" t="s">
        <v>237</v>
      </c>
      <c r="B81" s="217"/>
      <c r="C81" s="217"/>
      <c r="D81" s="217"/>
      <c r="E81" s="227"/>
      <c r="F81" s="217"/>
      <c r="G81" s="217"/>
      <c r="H81" s="217"/>
      <c r="I81" s="214"/>
      <c r="J81" s="86" t="s">
        <v>237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/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225">
        <v>5</v>
      </c>
      <c r="C87" s="225">
        <v>39.700000000000003</v>
      </c>
      <c r="D87" s="226">
        <f>B87-C87</f>
        <v>-34.700000000000003</v>
      </c>
      <c r="E87" s="220" t="s">
        <v>34</v>
      </c>
      <c r="F87" s="221"/>
      <c r="G87" s="210">
        <v>41808.395833333336</v>
      </c>
      <c r="H87" s="210"/>
      <c r="I87" s="211"/>
    </row>
    <row r="88" spans="1:10" ht="13.5" thickBot="1" x14ac:dyDescent="0.25">
      <c r="A88" s="223"/>
      <c r="B88" s="224"/>
      <c r="C88" s="224"/>
      <c r="D88" s="209"/>
      <c r="E88" s="222" t="s">
        <v>20</v>
      </c>
      <c r="F88" s="218"/>
      <c r="G88" s="212" t="s">
        <v>566</v>
      </c>
      <c r="H88" s="212"/>
      <c r="I88" s="213"/>
    </row>
    <row r="89" spans="1:10" ht="13.5" thickTop="1" x14ac:dyDescent="0.2">
      <c r="A89" s="215" t="s">
        <v>56</v>
      </c>
      <c r="B89" s="217" t="s">
        <v>74</v>
      </c>
      <c r="C89" s="217" t="s">
        <v>74</v>
      </c>
      <c r="D89" s="214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17"/>
      <c r="C90" s="217"/>
      <c r="D90" s="214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224">
        <v>5</v>
      </c>
      <c r="C91" s="224">
        <v>44.7</v>
      </c>
      <c r="D91" s="209">
        <f>B91-C91</f>
        <v>-39.700000000000003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224"/>
      <c r="C92" s="224"/>
      <c r="D92" s="209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224">
        <v>5</v>
      </c>
      <c r="C93" s="224">
        <v>37.4</v>
      </c>
      <c r="D93" s="209">
        <f>B93-C93</f>
        <v>-32.4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224"/>
      <c r="C94" s="224"/>
      <c r="D94" s="209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224">
        <v>5</v>
      </c>
      <c r="C95" s="224">
        <v>43.2</v>
      </c>
      <c r="D95" s="209">
        <f>B95-C95</f>
        <v>-38.200000000000003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224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224">
        <v>5</v>
      </c>
      <c r="C97" s="224">
        <v>48.4</v>
      </c>
      <c r="D97" s="209">
        <f>B97-C97</f>
        <v>-43.4</v>
      </c>
      <c r="E97" s="206"/>
      <c r="F97" s="207"/>
      <c r="G97" s="207"/>
      <c r="H97" s="207"/>
      <c r="I97" s="208"/>
    </row>
    <row r="98" spans="1:9" x14ac:dyDescent="0.2">
      <c r="A98" s="22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202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7">
      <selection activeCell="N88" sqref="N88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E100:F100"/>
    <mergeCell ref="G100:I100"/>
    <mergeCell ref="B20:B22"/>
    <mergeCell ref="G35:I35"/>
    <mergeCell ref="E35:F35"/>
    <mergeCell ref="F45:F47"/>
    <mergeCell ref="E28:I29"/>
    <mergeCell ref="E30:I31"/>
    <mergeCell ref="E21:I22"/>
    <mergeCell ref="E38:F38"/>
    <mergeCell ref="C76:C77"/>
    <mergeCell ref="D74:D75"/>
    <mergeCell ref="C74:C75"/>
    <mergeCell ref="E36:F36"/>
    <mergeCell ref="F74:F75"/>
    <mergeCell ref="E74:E75"/>
    <mergeCell ref="H78:I79"/>
    <mergeCell ref="H80:I81"/>
    <mergeCell ref="G72:G73"/>
    <mergeCell ref="G74:G75"/>
    <mergeCell ref="G76:G77"/>
    <mergeCell ref="H70:I71"/>
    <mergeCell ref="H72:I73"/>
    <mergeCell ref="H74:I75"/>
    <mergeCell ref="A19:I19"/>
    <mergeCell ref="A20:A22"/>
    <mergeCell ref="E33:F33"/>
    <mergeCell ref="E34:F34"/>
    <mergeCell ref="G33:I33"/>
    <mergeCell ref="G34:I34"/>
    <mergeCell ref="E25:I27"/>
    <mergeCell ref="E23:I24"/>
    <mergeCell ref="C20:C22"/>
    <mergeCell ref="D20:D22"/>
    <mergeCell ref="A1:I1"/>
    <mergeCell ref="A48:A50"/>
    <mergeCell ref="B48:B50"/>
    <mergeCell ref="C48:C50"/>
    <mergeCell ref="D48:D50"/>
    <mergeCell ref="G43:I44"/>
    <mergeCell ref="A45:A47"/>
    <mergeCell ref="E43:E44"/>
    <mergeCell ref="G36:I36"/>
    <mergeCell ref="E48:E50"/>
    <mergeCell ref="B45:B47"/>
    <mergeCell ref="G45:I47"/>
    <mergeCell ref="F48:F50"/>
    <mergeCell ref="G48:I50"/>
    <mergeCell ref="B43:B44"/>
    <mergeCell ref="C43:C44"/>
    <mergeCell ref="D43:D44"/>
    <mergeCell ref="G37:I37"/>
    <mergeCell ref="G38:I38"/>
    <mergeCell ref="E37:F37"/>
    <mergeCell ref="E39:F39"/>
    <mergeCell ref="G39:I39"/>
    <mergeCell ref="F43:F44"/>
    <mergeCell ref="A42:I42"/>
    <mergeCell ref="A43:A44"/>
    <mergeCell ref="A72:A73"/>
    <mergeCell ref="F68:F69"/>
    <mergeCell ref="G68:G69"/>
    <mergeCell ref="H68:I69"/>
    <mergeCell ref="A51:I51"/>
    <mergeCell ref="F72:F73"/>
    <mergeCell ref="A68:A69"/>
    <mergeCell ref="B68:B69"/>
    <mergeCell ref="D68:D69"/>
    <mergeCell ref="E68:E69"/>
    <mergeCell ref="A67:I67"/>
    <mergeCell ref="B70:B71"/>
    <mergeCell ref="D70:D71"/>
    <mergeCell ref="D72:D73"/>
    <mergeCell ref="F70:F71"/>
    <mergeCell ref="C72:C73"/>
    <mergeCell ref="C70:C71"/>
    <mergeCell ref="E70:E71"/>
    <mergeCell ref="C45:C47"/>
    <mergeCell ref="D45:D47"/>
    <mergeCell ref="E45:E47"/>
    <mergeCell ref="C68:C69"/>
    <mergeCell ref="B72:B73"/>
    <mergeCell ref="H76:I77"/>
    <mergeCell ref="G78:G79"/>
    <mergeCell ref="G70:G71"/>
    <mergeCell ref="F76:F77"/>
    <mergeCell ref="F78:F79"/>
    <mergeCell ref="F80:F81"/>
    <mergeCell ref="E72:E73"/>
    <mergeCell ref="A82:A83"/>
    <mergeCell ref="B82:B83"/>
    <mergeCell ref="C82:C83"/>
    <mergeCell ref="D82:D83"/>
    <mergeCell ref="F82:F83"/>
    <mergeCell ref="B78:B79"/>
    <mergeCell ref="B80:B81"/>
    <mergeCell ref="C80:C81"/>
    <mergeCell ref="C78:C79"/>
    <mergeCell ref="E76:E77"/>
    <mergeCell ref="E78:E79"/>
    <mergeCell ref="D76:D77"/>
    <mergeCell ref="D78:D79"/>
    <mergeCell ref="D80:D81"/>
    <mergeCell ref="B74:B75"/>
    <mergeCell ref="B76:B77"/>
    <mergeCell ref="G80:G81"/>
    <mergeCell ref="E80:E81"/>
    <mergeCell ref="H82:I83"/>
    <mergeCell ref="A84:I84"/>
    <mergeCell ref="A85:A86"/>
    <mergeCell ref="B85:B86"/>
    <mergeCell ref="C85:C86"/>
    <mergeCell ref="D85:D86"/>
    <mergeCell ref="E85:I86"/>
    <mergeCell ref="E82:E83"/>
    <mergeCell ref="C91:C92"/>
    <mergeCell ref="D91:D92"/>
    <mergeCell ref="A93:A94"/>
    <mergeCell ref="B93:B94"/>
    <mergeCell ref="G82:G83"/>
    <mergeCell ref="C93:C94"/>
    <mergeCell ref="D93:D94"/>
    <mergeCell ref="A87:A88"/>
    <mergeCell ref="B87:B88"/>
    <mergeCell ref="C87:C88"/>
    <mergeCell ref="D87:D88"/>
    <mergeCell ref="A89:A90"/>
    <mergeCell ref="B89:B90"/>
    <mergeCell ref="C89:C90"/>
    <mergeCell ref="E96:I97"/>
    <mergeCell ref="D95:D96"/>
    <mergeCell ref="G87:I87"/>
    <mergeCell ref="G88:I88"/>
    <mergeCell ref="E89:I90"/>
    <mergeCell ref="E91:I92"/>
    <mergeCell ref="E93:I95"/>
    <mergeCell ref="D89:D90"/>
    <mergeCell ref="A99:A100"/>
    <mergeCell ref="B99:B100"/>
    <mergeCell ref="C99:C100"/>
    <mergeCell ref="D99:D100"/>
    <mergeCell ref="E87:F87"/>
    <mergeCell ref="E88:F88"/>
    <mergeCell ref="A95:A96"/>
    <mergeCell ref="B95:B96"/>
    <mergeCell ref="C95:C96"/>
    <mergeCell ref="E98:I99"/>
    <mergeCell ref="A97:A98"/>
    <mergeCell ref="B97:B98"/>
    <mergeCell ref="C97:C98"/>
    <mergeCell ref="D97:D98"/>
    <mergeCell ref="A91:A92"/>
    <mergeCell ref="B91:B9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theme="6"/>
  </sheetPr>
  <dimension ref="A1:N101"/>
  <sheetViews>
    <sheetView topLeftCell="A64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327" t="s">
        <v>1</v>
      </c>
      <c r="B20" s="329" t="s">
        <v>2</v>
      </c>
      <c r="C20" s="329" t="s">
        <v>30</v>
      </c>
      <c r="D20" s="331" t="s">
        <v>31</v>
      </c>
      <c r="E20" s="15"/>
      <c r="F20" s="2"/>
      <c r="G20" s="2"/>
      <c r="H20" s="2"/>
      <c r="I20" s="14"/>
    </row>
    <row r="21" spans="1:12" ht="15" customHeight="1" x14ac:dyDescent="0.2">
      <c r="A21" s="328"/>
      <c r="B21" s="330"/>
      <c r="C21" s="330"/>
      <c r="D21" s="332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28"/>
      <c r="B22" s="330"/>
      <c r="C22" s="330"/>
      <c r="D22" s="332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5.3</v>
      </c>
      <c r="C23" s="67">
        <v>25.2</v>
      </c>
      <c r="D23" s="68">
        <f>B23-C23</f>
        <v>-19.899999999999999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195">
        <v>5.3</v>
      </c>
      <c r="C24" s="28">
        <v>26.8</v>
      </c>
      <c r="D24" s="30">
        <f>B24-C24</f>
        <v>-21.5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93">
        <v>5.3</v>
      </c>
      <c r="C25" s="28">
        <v>41</v>
      </c>
      <c r="D25" s="30">
        <f t="shared" ref="D25:D41" si="0">B25-C25</f>
        <v>-35.700000000000003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93">
        <v>5.3</v>
      </c>
      <c r="C26" s="28">
        <v>34.299999999999997</v>
      </c>
      <c r="D26" s="30">
        <f t="shared" si="0"/>
        <v>-28.999999999999996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93">
        <v>5.3</v>
      </c>
      <c r="C27" s="28">
        <v>36</v>
      </c>
      <c r="D27" s="30">
        <f t="shared" si="0"/>
        <v>-30.7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93">
        <v>5.3</v>
      </c>
      <c r="C28" s="28">
        <v>40.700000000000003</v>
      </c>
      <c r="D28" s="30">
        <f t="shared" si="0"/>
        <v>-35.400000000000006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93">
        <v>5.3</v>
      </c>
      <c r="C29" s="28">
        <v>41.2</v>
      </c>
      <c r="D29" s="30">
        <f t="shared" si="0"/>
        <v>-35.900000000000006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93">
        <v>5.3</v>
      </c>
      <c r="C30" s="28">
        <v>38.799999999999997</v>
      </c>
      <c r="D30" s="30">
        <f t="shared" si="0"/>
        <v>-33.5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93">
        <v>5.3</v>
      </c>
      <c r="C31" s="28">
        <v>40.6</v>
      </c>
      <c r="D31" s="30">
        <f t="shared" si="0"/>
        <v>-35.300000000000004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93">
        <v>5.3</v>
      </c>
      <c r="C32" s="28">
        <v>42.6</v>
      </c>
      <c r="D32" s="30">
        <f t="shared" si="0"/>
        <v>-37.300000000000004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5.3</v>
      </c>
      <c r="C33" s="28">
        <v>42.2</v>
      </c>
      <c r="D33" s="30">
        <f t="shared" si="0"/>
        <v>-36.900000000000006</v>
      </c>
      <c r="E33" s="325" t="s">
        <v>0</v>
      </c>
      <c r="F33" s="326"/>
      <c r="G33" s="285" t="s">
        <v>46</v>
      </c>
      <c r="H33" s="285"/>
      <c r="I33" s="286"/>
      <c r="L33" s="1"/>
    </row>
    <row r="34" spans="1:12" ht="15" customHeight="1" x14ac:dyDescent="0.2">
      <c r="A34" s="27">
        <v>12</v>
      </c>
      <c r="B34" s="195">
        <v>5.3</v>
      </c>
      <c r="C34" s="28">
        <v>42.3</v>
      </c>
      <c r="D34" s="30">
        <f t="shared" si="0"/>
        <v>-37</v>
      </c>
      <c r="E34" s="323" t="s">
        <v>33</v>
      </c>
      <c r="F34" s="320"/>
      <c r="G34" s="268" t="s">
        <v>423</v>
      </c>
      <c r="H34" s="268"/>
      <c r="I34" s="269"/>
      <c r="L34" s="1"/>
    </row>
    <row r="35" spans="1:12" ht="15" customHeight="1" x14ac:dyDescent="0.2">
      <c r="A35" s="27">
        <v>13</v>
      </c>
      <c r="B35" s="93">
        <v>5.3</v>
      </c>
      <c r="C35" s="28">
        <v>41.5</v>
      </c>
      <c r="D35" s="30">
        <f t="shared" si="0"/>
        <v>-36.200000000000003</v>
      </c>
      <c r="E35" s="323" t="s">
        <v>88</v>
      </c>
      <c r="F35" s="320"/>
      <c r="G35" s="210">
        <v>41808.319444444445</v>
      </c>
      <c r="H35" s="210"/>
      <c r="I35" s="211"/>
      <c r="L35" s="1"/>
    </row>
    <row r="36" spans="1:12" ht="15" customHeight="1" x14ac:dyDescent="0.2">
      <c r="A36" s="27">
        <v>14</v>
      </c>
      <c r="B36" s="28">
        <v>5.3</v>
      </c>
      <c r="C36" s="28">
        <v>41</v>
      </c>
      <c r="D36" s="30">
        <f t="shared" si="0"/>
        <v>-35.700000000000003</v>
      </c>
      <c r="E36" s="319" t="s">
        <v>32</v>
      </c>
      <c r="F36" s="324"/>
      <c r="G36" s="268" t="s">
        <v>564</v>
      </c>
      <c r="H36" s="268"/>
      <c r="I36" s="269"/>
      <c r="L36" s="1"/>
    </row>
    <row r="37" spans="1:12" ht="15" customHeight="1" x14ac:dyDescent="0.2">
      <c r="A37" s="27">
        <v>15</v>
      </c>
      <c r="B37" s="195">
        <v>5.3</v>
      </c>
      <c r="C37" s="28">
        <v>41</v>
      </c>
      <c r="D37" s="30">
        <f t="shared" si="0"/>
        <v>-35.700000000000003</v>
      </c>
      <c r="E37" s="319" t="s">
        <v>35</v>
      </c>
      <c r="F37" s="320"/>
      <c r="G37" s="268" t="s">
        <v>565</v>
      </c>
      <c r="H37" s="268"/>
      <c r="I37" s="269"/>
      <c r="L37" s="1"/>
    </row>
    <row r="38" spans="1:12" ht="15" customHeight="1" x14ac:dyDescent="0.2">
      <c r="A38" s="27">
        <v>16</v>
      </c>
      <c r="B38" s="28">
        <v>5.3</v>
      </c>
      <c r="C38" s="28">
        <v>39.6</v>
      </c>
      <c r="D38" s="30">
        <f t="shared" si="0"/>
        <v>-34.300000000000004</v>
      </c>
      <c r="E38" s="321" t="s">
        <v>20</v>
      </c>
      <c r="F38" s="322"/>
      <c r="G38" s="272" t="s">
        <v>570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5.3</v>
      </c>
      <c r="C39" s="28">
        <v>34.700000000000003</v>
      </c>
      <c r="D39" s="30">
        <f t="shared" si="0"/>
        <v>-29.400000000000002</v>
      </c>
      <c r="E39" s="276" t="s">
        <v>201</v>
      </c>
      <c r="F39" s="277"/>
      <c r="G39" s="278" t="s">
        <v>203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5.3</v>
      </c>
      <c r="C40" s="28">
        <v>33.299999999999997</v>
      </c>
      <c r="D40" s="30">
        <f t="shared" si="0"/>
        <v>-27.999999999999996</v>
      </c>
      <c r="I40" s="21"/>
      <c r="L40" s="1"/>
    </row>
    <row r="41" spans="1:12" ht="15" customHeight="1" thickBot="1" x14ac:dyDescent="0.25">
      <c r="A41" s="69">
        <v>19</v>
      </c>
      <c r="B41" s="180">
        <v>5.3</v>
      </c>
      <c r="C41" s="28">
        <v>37.700000000000003</v>
      </c>
      <c r="D41" s="33">
        <f t="shared" si="0"/>
        <v>-32.400000000000006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30</v>
      </c>
      <c r="D45" s="217">
        <v>0</v>
      </c>
      <c r="E45" s="217">
        <v>0</v>
      </c>
      <c r="F45" s="217">
        <v>0</v>
      </c>
      <c r="G45" s="227" t="s">
        <v>531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  <c r="J46" t="s">
        <v>239</v>
      </c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261">
        <v>30</v>
      </c>
      <c r="C48" s="261">
        <v>30</v>
      </c>
      <c r="D48" s="261">
        <v>0</v>
      </c>
      <c r="E48" s="261">
        <v>0</v>
      </c>
      <c r="F48" s="261">
        <v>0</v>
      </c>
      <c r="G48" s="227" t="s">
        <v>531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155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3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3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3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3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3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3" ht="13.5" thickTop="1" x14ac:dyDescent="0.2">
      <c r="A70" s="317" t="s">
        <v>485</v>
      </c>
      <c r="B70" s="221" t="s">
        <v>443</v>
      </c>
      <c r="C70" s="221" t="s">
        <v>461</v>
      </c>
      <c r="D70" s="221">
        <v>4</v>
      </c>
      <c r="E70" s="257">
        <v>2</v>
      </c>
      <c r="F70" s="221">
        <v>0</v>
      </c>
      <c r="G70" s="221">
        <v>0</v>
      </c>
      <c r="H70" s="257" t="s">
        <v>531</v>
      </c>
      <c r="I70" s="318"/>
    </row>
    <row r="71" spans="1:13" x14ac:dyDescent="0.2">
      <c r="A71" s="303"/>
      <c r="B71" s="217"/>
      <c r="C71" s="217"/>
      <c r="D71" s="217"/>
      <c r="E71" s="227"/>
      <c r="F71" s="217"/>
      <c r="G71" s="217"/>
      <c r="H71" s="217"/>
      <c r="I71" s="214"/>
      <c r="J71" s="89" t="s">
        <v>484</v>
      </c>
    </row>
    <row r="72" spans="1:13" x14ac:dyDescent="0.2">
      <c r="A72" s="315" t="s">
        <v>473</v>
      </c>
      <c r="B72" s="227" t="s">
        <v>75</v>
      </c>
      <c r="C72" s="227" t="s">
        <v>74</v>
      </c>
      <c r="D72" s="217"/>
      <c r="E72" s="227"/>
      <c r="F72" s="217"/>
      <c r="G72" s="217"/>
      <c r="H72" s="313"/>
      <c r="I72" s="314"/>
      <c r="J72" s="86"/>
    </row>
    <row r="73" spans="1:13" x14ac:dyDescent="0.2">
      <c r="A73" s="316"/>
      <c r="B73" s="217"/>
      <c r="C73" s="217"/>
      <c r="D73" s="217"/>
      <c r="E73" s="227"/>
      <c r="F73" s="217"/>
      <c r="G73" s="217"/>
      <c r="H73" s="313"/>
      <c r="I73" s="314"/>
      <c r="J73" s="86"/>
    </row>
    <row r="74" spans="1:13" x14ac:dyDescent="0.2">
      <c r="A74" s="300" t="s">
        <v>4</v>
      </c>
      <c r="B74" s="227" t="s">
        <v>75</v>
      </c>
      <c r="C74" s="227" t="s">
        <v>74</v>
      </c>
      <c r="D74" s="217"/>
      <c r="E74" s="227"/>
      <c r="F74" s="217"/>
      <c r="G74" s="217"/>
      <c r="H74" s="313"/>
      <c r="I74" s="314"/>
      <c r="J74" s="86"/>
    </row>
    <row r="75" spans="1:13" x14ac:dyDescent="0.2">
      <c r="A75" s="301"/>
      <c r="B75" s="217"/>
      <c r="C75" s="217"/>
      <c r="D75" s="217"/>
      <c r="E75" s="227"/>
      <c r="F75" s="217"/>
      <c r="G75" s="217"/>
      <c r="H75" s="313"/>
      <c r="I75" s="314"/>
    </row>
    <row r="76" spans="1:13" x14ac:dyDescent="0.2">
      <c r="A76" s="302" t="s">
        <v>487</v>
      </c>
      <c r="B76" s="217" t="s">
        <v>443</v>
      </c>
      <c r="C76" s="217" t="s">
        <v>461</v>
      </c>
      <c r="D76" s="217">
        <v>5</v>
      </c>
      <c r="E76" s="227">
        <v>1</v>
      </c>
      <c r="F76" s="217">
        <v>0</v>
      </c>
      <c r="G76" s="217">
        <v>0</v>
      </c>
      <c r="H76" s="227" t="s">
        <v>531</v>
      </c>
      <c r="I76" s="214"/>
    </row>
    <row r="77" spans="1:13" x14ac:dyDescent="0.2">
      <c r="A77" s="303"/>
      <c r="B77" s="217"/>
      <c r="C77" s="217"/>
      <c r="D77" s="217"/>
      <c r="E77" s="227"/>
      <c r="F77" s="217"/>
      <c r="G77" s="217"/>
      <c r="H77" s="217"/>
      <c r="I77" s="214"/>
      <c r="J77" s="89" t="s">
        <v>486</v>
      </c>
    </row>
    <row r="78" spans="1:13" x14ac:dyDescent="0.2">
      <c r="A78" s="304" t="s">
        <v>482</v>
      </c>
      <c r="B78" s="217" t="s">
        <v>452</v>
      </c>
      <c r="C78" s="217" t="s">
        <v>77</v>
      </c>
      <c r="D78" s="217">
        <v>6</v>
      </c>
      <c r="E78" s="227">
        <v>2</v>
      </c>
      <c r="F78" s="217">
        <v>0</v>
      </c>
      <c r="G78" s="217">
        <v>0</v>
      </c>
      <c r="H78" s="227" t="s">
        <v>531</v>
      </c>
      <c r="I78" s="214"/>
      <c r="J78" s="86"/>
    </row>
    <row r="79" spans="1:13" x14ac:dyDescent="0.2">
      <c r="A79" s="305"/>
      <c r="B79" s="217"/>
      <c r="C79" s="217"/>
      <c r="D79" s="217"/>
      <c r="E79" s="227"/>
      <c r="F79" s="217"/>
      <c r="G79" s="217"/>
      <c r="H79" s="217"/>
      <c r="I79" s="214"/>
      <c r="J79" s="86" t="s">
        <v>240</v>
      </c>
      <c r="M79" t="s">
        <v>194</v>
      </c>
    </row>
    <row r="80" spans="1:13" x14ac:dyDescent="0.2">
      <c r="A80" s="306" t="s">
        <v>6</v>
      </c>
      <c r="B80" s="227" t="s">
        <v>453</v>
      </c>
      <c r="C80" s="227" t="s">
        <v>462</v>
      </c>
      <c r="D80" s="217">
        <v>20</v>
      </c>
      <c r="E80" s="227">
        <v>5</v>
      </c>
      <c r="F80" s="217">
        <v>0</v>
      </c>
      <c r="G80" s="217">
        <v>0</v>
      </c>
      <c r="H80" s="227" t="s">
        <v>531</v>
      </c>
      <c r="I80" s="299"/>
      <c r="J80" s="86"/>
    </row>
    <row r="81" spans="1:13" x14ac:dyDescent="0.2">
      <c r="A81" s="303"/>
      <c r="B81" s="217"/>
      <c r="C81" s="217"/>
      <c r="D81" s="217"/>
      <c r="E81" s="227"/>
      <c r="F81" s="217"/>
      <c r="G81" s="217"/>
      <c r="H81" s="227"/>
      <c r="I81" s="299"/>
      <c r="J81" s="86" t="s">
        <v>241</v>
      </c>
    </row>
    <row r="82" spans="1:13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3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3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3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3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3" ht="13.5" thickTop="1" x14ac:dyDescent="0.2">
      <c r="A87" s="220" t="s">
        <v>3</v>
      </c>
      <c r="B87" s="225">
        <v>5.4</v>
      </c>
      <c r="C87" s="225">
        <v>40.5</v>
      </c>
      <c r="D87" s="226">
        <f>B87-C87</f>
        <v>-35.1</v>
      </c>
      <c r="E87" s="220" t="s">
        <v>34</v>
      </c>
      <c r="F87" s="221"/>
      <c r="G87" s="210">
        <v>41808.34375</v>
      </c>
      <c r="H87" s="210"/>
      <c r="I87" s="211"/>
    </row>
    <row r="88" spans="1:13" ht="13.5" thickBot="1" x14ac:dyDescent="0.25">
      <c r="A88" s="223"/>
      <c r="B88" s="224"/>
      <c r="C88" s="224"/>
      <c r="D88" s="209"/>
      <c r="E88" s="222" t="s">
        <v>20</v>
      </c>
      <c r="F88" s="218"/>
      <c r="G88" s="310" t="s">
        <v>571</v>
      </c>
      <c r="H88" s="311"/>
      <c r="I88" s="312"/>
    </row>
    <row r="89" spans="1:13" ht="13.5" thickTop="1" x14ac:dyDescent="0.2">
      <c r="A89" s="309" t="s">
        <v>56</v>
      </c>
      <c r="B89" s="307">
        <v>5.4</v>
      </c>
      <c r="C89" s="224">
        <v>42.6</v>
      </c>
      <c r="D89" s="209">
        <f>B89-C89</f>
        <v>-37.200000000000003</v>
      </c>
      <c r="E89" s="206" t="s">
        <v>39</v>
      </c>
      <c r="F89" s="207"/>
      <c r="G89" s="207"/>
      <c r="H89" s="207"/>
      <c r="I89" s="208"/>
    </row>
    <row r="90" spans="1:13" x14ac:dyDescent="0.2">
      <c r="A90" s="309"/>
      <c r="B90" s="308"/>
      <c r="C90" s="224"/>
      <c r="D90" s="209"/>
      <c r="E90" s="206"/>
      <c r="F90" s="207"/>
      <c r="G90" s="207"/>
      <c r="H90" s="207"/>
      <c r="I90" s="208"/>
    </row>
    <row r="91" spans="1:13" x14ac:dyDescent="0.2">
      <c r="A91" s="309" t="s">
        <v>4</v>
      </c>
      <c r="B91" s="307">
        <v>5.4</v>
      </c>
      <c r="C91" s="224">
        <v>49.4</v>
      </c>
      <c r="D91" s="209">
        <f>B91-C91</f>
        <v>-44</v>
      </c>
      <c r="E91" s="206" t="s">
        <v>40</v>
      </c>
      <c r="F91" s="207"/>
      <c r="G91" s="207"/>
      <c r="H91" s="207"/>
      <c r="I91" s="208"/>
    </row>
    <row r="92" spans="1:13" x14ac:dyDescent="0.2">
      <c r="A92" s="309"/>
      <c r="B92" s="308"/>
      <c r="C92" s="224"/>
      <c r="D92" s="209"/>
      <c r="E92" s="206"/>
      <c r="F92" s="207"/>
      <c r="G92" s="207"/>
      <c r="H92" s="207"/>
      <c r="I92" s="208"/>
    </row>
    <row r="93" spans="1:13" x14ac:dyDescent="0.2">
      <c r="A93" s="223" t="s">
        <v>5</v>
      </c>
      <c r="B93" s="307">
        <v>5.4</v>
      </c>
      <c r="C93" s="224">
        <v>40.299999999999997</v>
      </c>
      <c r="D93" s="209">
        <f>B93-C93</f>
        <v>-34.9</v>
      </c>
      <c r="E93" s="206" t="s">
        <v>41</v>
      </c>
      <c r="F93" s="207"/>
      <c r="G93" s="207"/>
      <c r="H93" s="207"/>
      <c r="I93" s="208"/>
    </row>
    <row r="94" spans="1:13" x14ac:dyDescent="0.2">
      <c r="A94" s="223"/>
      <c r="B94" s="308"/>
      <c r="C94" s="224"/>
      <c r="D94" s="209"/>
      <c r="E94" s="206"/>
      <c r="F94" s="207"/>
      <c r="G94" s="207"/>
      <c r="H94" s="207"/>
      <c r="I94" s="208"/>
      <c r="M94" s="23"/>
    </row>
    <row r="95" spans="1:13" x14ac:dyDescent="0.2">
      <c r="A95" s="223" t="s">
        <v>57</v>
      </c>
      <c r="B95" s="307">
        <v>5.4</v>
      </c>
      <c r="C95" s="224">
        <v>43.6</v>
      </c>
      <c r="D95" s="209">
        <f>B95-C95</f>
        <v>-38.200000000000003</v>
      </c>
      <c r="E95" s="206"/>
      <c r="F95" s="207"/>
      <c r="G95" s="207"/>
      <c r="H95" s="207"/>
      <c r="I95" s="208"/>
    </row>
    <row r="96" spans="1:13" ht="12.75" customHeight="1" x14ac:dyDescent="0.2">
      <c r="A96" s="223"/>
      <c r="B96" s="308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307">
        <v>5.4</v>
      </c>
      <c r="C97" s="224">
        <v>50</v>
      </c>
      <c r="D97" s="209">
        <f>B97-C97</f>
        <v>-44.6</v>
      </c>
      <c r="E97" s="206"/>
      <c r="F97" s="207"/>
      <c r="G97" s="207"/>
      <c r="H97" s="207"/>
      <c r="I97" s="208"/>
    </row>
    <row r="98" spans="1:9" x14ac:dyDescent="0.2">
      <c r="A98" s="223"/>
      <c r="B98" s="308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203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3">
      <selection activeCell="K95" sqref="K95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100:F100"/>
    <mergeCell ref="G100:I100"/>
    <mergeCell ref="A42:I42"/>
    <mergeCell ref="A43:A44"/>
    <mergeCell ref="B43:B44"/>
    <mergeCell ref="C43:C44"/>
    <mergeCell ref="D43:D44"/>
    <mergeCell ref="E43:E44"/>
    <mergeCell ref="B45:B47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A67:I67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B70:B71"/>
    <mergeCell ref="C70:C71"/>
    <mergeCell ref="D70:D71"/>
    <mergeCell ref="E70:E71"/>
    <mergeCell ref="F70:F71"/>
    <mergeCell ref="G70:G71"/>
    <mergeCell ref="A70:A71"/>
    <mergeCell ref="H74:I75"/>
    <mergeCell ref="B76:B77"/>
    <mergeCell ref="C76:C77"/>
    <mergeCell ref="D76:D77"/>
    <mergeCell ref="E76:E77"/>
    <mergeCell ref="F76:F77"/>
    <mergeCell ref="G76:G77"/>
    <mergeCell ref="H76:I77"/>
    <mergeCell ref="B74:B75"/>
    <mergeCell ref="C74:C75"/>
    <mergeCell ref="D74:D75"/>
    <mergeCell ref="E74:E75"/>
    <mergeCell ref="F74:F75"/>
    <mergeCell ref="G74:G75"/>
    <mergeCell ref="G78:G79"/>
    <mergeCell ref="H78:I79"/>
    <mergeCell ref="G80:G81"/>
    <mergeCell ref="H80:I81"/>
    <mergeCell ref="G82:G83"/>
    <mergeCell ref="H82:I83"/>
    <mergeCell ref="B78:B79"/>
    <mergeCell ref="C78:C79"/>
    <mergeCell ref="D78:D79"/>
    <mergeCell ref="E78:E79"/>
    <mergeCell ref="F78:F79"/>
    <mergeCell ref="B80:B81"/>
    <mergeCell ref="C80:C81"/>
    <mergeCell ref="D80:D81"/>
    <mergeCell ref="E80:E81"/>
    <mergeCell ref="F80:F81"/>
    <mergeCell ref="A82:A83"/>
    <mergeCell ref="B82:B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C82:C83"/>
    <mergeCell ref="D82:D83"/>
    <mergeCell ref="E82:E83"/>
    <mergeCell ref="F82:F83"/>
    <mergeCell ref="B93:B94"/>
    <mergeCell ref="C93:C94"/>
    <mergeCell ref="D93:D94"/>
    <mergeCell ref="A91:A92"/>
    <mergeCell ref="B91:B92"/>
    <mergeCell ref="E87:F87"/>
    <mergeCell ref="G87:I87"/>
    <mergeCell ref="E88:F88"/>
    <mergeCell ref="G88:I88"/>
    <mergeCell ref="E89:I90"/>
    <mergeCell ref="D87:D88"/>
    <mergeCell ref="C91:C92"/>
    <mergeCell ref="D91:D92"/>
    <mergeCell ref="E91:I92"/>
    <mergeCell ref="A74:A75"/>
    <mergeCell ref="A76:A77"/>
    <mergeCell ref="A78:A79"/>
    <mergeCell ref="A80:A81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A89:A90"/>
    <mergeCell ref="B89:B90"/>
    <mergeCell ref="C89:C90"/>
    <mergeCell ref="D89:D90"/>
    <mergeCell ref="A93:A94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theme="6"/>
  </sheetPr>
  <dimension ref="A1:N101"/>
  <sheetViews>
    <sheetView topLeftCell="A71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  <c r="L1" t="s">
        <v>394</v>
      </c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5.5</v>
      </c>
      <c r="C23" s="67">
        <v>34.700000000000003</v>
      </c>
      <c r="D23" s="68">
        <f>B23-C23</f>
        <v>-29.200000000000003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5.5</v>
      </c>
      <c r="C24" s="28">
        <v>34</v>
      </c>
      <c r="D24" s="30">
        <f>B24-C24</f>
        <v>-28.5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131" t="s">
        <v>74</v>
      </c>
      <c r="C25" s="123" t="s">
        <v>74</v>
      </c>
      <c r="D25" s="30" t="s">
        <v>74</v>
      </c>
      <c r="E25" s="206" t="s">
        <v>196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31" t="s">
        <v>74</v>
      </c>
      <c r="C26" s="123" t="s">
        <v>74</v>
      </c>
      <c r="D26" s="30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31" t="s">
        <v>74</v>
      </c>
      <c r="C27" s="123" t="s">
        <v>74</v>
      </c>
      <c r="D27" s="30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131" t="s">
        <v>74</v>
      </c>
      <c r="C28" s="123" t="s">
        <v>74</v>
      </c>
      <c r="D28" s="30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31">
        <v>5.5</v>
      </c>
      <c r="C29" s="123">
        <v>33</v>
      </c>
      <c r="D29" s="30">
        <f t="shared" ref="D29:D37" si="0">B29-C29</f>
        <v>-27.5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31">
        <v>5.5</v>
      </c>
      <c r="C30" s="123">
        <v>33.9</v>
      </c>
      <c r="D30" s="30">
        <f t="shared" si="0"/>
        <v>-28.4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31">
        <v>5.5</v>
      </c>
      <c r="C31" s="28">
        <v>34.700000000000003</v>
      </c>
      <c r="D31" s="30">
        <f t="shared" si="0"/>
        <v>-29.200000000000003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31">
        <v>5.5</v>
      </c>
      <c r="C32" s="28">
        <v>34.1</v>
      </c>
      <c r="D32" s="30">
        <f t="shared" si="0"/>
        <v>-28.6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31">
        <v>5.5</v>
      </c>
      <c r="C33" s="28">
        <v>34.6</v>
      </c>
      <c r="D33" s="30">
        <f t="shared" si="0"/>
        <v>-29.1</v>
      </c>
      <c r="E33" s="335" t="s">
        <v>0</v>
      </c>
      <c r="F33" s="326"/>
      <c r="G33" s="285" t="s">
        <v>46</v>
      </c>
      <c r="H33" s="285"/>
      <c r="I33" s="286"/>
      <c r="L33" s="1"/>
    </row>
    <row r="34" spans="1:12" ht="15" customHeight="1" x14ac:dyDescent="0.2">
      <c r="A34" s="27">
        <v>12</v>
      </c>
      <c r="B34" s="131">
        <v>5.5</v>
      </c>
      <c r="C34" s="28">
        <v>35.799999999999997</v>
      </c>
      <c r="D34" s="30">
        <f t="shared" si="0"/>
        <v>-30.299999999999997</v>
      </c>
      <c r="E34" s="336" t="s">
        <v>33</v>
      </c>
      <c r="F34" s="320"/>
      <c r="G34" s="268" t="s">
        <v>134</v>
      </c>
      <c r="H34" s="268"/>
      <c r="I34" s="269"/>
      <c r="L34" s="1"/>
    </row>
    <row r="35" spans="1:12" ht="15" customHeight="1" x14ac:dyDescent="0.2">
      <c r="A35" s="27">
        <v>13</v>
      </c>
      <c r="B35" s="131">
        <v>5.5</v>
      </c>
      <c r="C35" s="28">
        <v>35.200000000000003</v>
      </c>
      <c r="D35" s="30">
        <f t="shared" si="0"/>
        <v>-29.700000000000003</v>
      </c>
      <c r="E35" s="336" t="s">
        <v>88</v>
      </c>
      <c r="F35" s="320"/>
      <c r="G35" s="210">
        <v>41808.354166666664</v>
      </c>
      <c r="H35" s="210"/>
      <c r="I35" s="211"/>
      <c r="L35" s="1"/>
    </row>
    <row r="36" spans="1:12" ht="15" customHeight="1" x14ac:dyDescent="0.2">
      <c r="A36" s="27">
        <v>14</v>
      </c>
      <c r="B36" s="131">
        <v>5.5</v>
      </c>
      <c r="C36" s="131">
        <v>32.299999999999997</v>
      </c>
      <c r="D36" s="30">
        <f t="shared" si="0"/>
        <v>-26.799999999999997</v>
      </c>
      <c r="E36" s="334" t="s">
        <v>32</v>
      </c>
      <c r="F36" s="324"/>
      <c r="G36" s="268" t="s">
        <v>572</v>
      </c>
      <c r="H36" s="268"/>
      <c r="I36" s="269"/>
      <c r="L36" s="1"/>
    </row>
    <row r="37" spans="1:12" ht="15" customHeight="1" x14ac:dyDescent="0.2">
      <c r="A37" s="27">
        <v>15</v>
      </c>
      <c r="B37" s="131">
        <v>5.5</v>
      </c>
      <c r="C37" s="131">
        <v>30.8</v>
      </c>
      <c r="D37" s="30">
        <f t="shared" si="0"/>
        <v>-25.3</v>
      </c>
      <c r="E37" s="334" t="s">
        <v>35</v>
      </c>
      <c r="F37" s="320"/>
      <c r="G37" s="268" t="s">
        <v>573</v>
      </c>
      <c r="H37" s="268"/>
      <c r="I37" s="269"/>
      <c r="L37" s="1"/>
    </row>
    <row r="38" spans="1:12" ht="15" customHeight="1" x14ac:dyDescent="0.2">
      <c r="A38" s="27">
        <v>16</v>
      </c>
      <c r="B38" s="131" t="s">
        <v>74</v>
      </c>
      <c r="C38" s="131" t="s">
        <v>194</v>
      </c>
      <c r="D38" s="30" t="s">
        <v>74</v>
      </c>
      <c r="E38" s="333" t="s">
        <v>20</v>
      </c>
      <c r="F38" s="322"/>
      <c r="G38" s="272" t="s">
        <v>574</v>
      </c>
      <c r="H38" s="272"/>
      <c r="I38" s="273"/>
      <c r="L38" s="1"/>
    </row>
    <row r="39" spans="1:12" ht="15" customHeight="1" thickBot="1" x14ac:dyDescent="0.25">
      <c r="A39" s="27">
        <v>17</v>
      </c>
      <c r="B39" s="131" t="s">
        <v>74</v>
      </c>
      <c r="C39" s="131" t="s">
        <v>74</v>
      </c>
      <c r="D39" s="30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131" t="s">
        <v>74</v>
      </c>
      <c r="C40" s="131" t="s">
        <v>74</v>
      </c>
      <c r="D40" s="30" t="s">
        <v>74</v>
      </c>
      <c r="I40" s="21"/>
      <c r="L40" s="1"/>
    </row>
    <row r="41" spans="1:12" ht="15" customHeight="1" thickBot="1" x14ac:dyDescent="0.25">
      <c r="A41" s="69">
        <v>19</v>
      </c>
      <c r="B41" s="131" t="s">
        <v>74</v>
      </c>
      <c r="C41" s="131" t="s">
        <v>74</v>
      </c>
      <c r="D41" s="33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27">
        <v>12</v>
      </c>
      <c r="C45" s="217">
        <v>0</v>
      </c>
      <c r="D45" s="217">
        <v>4</v>
      </c>
      <c r="E45" s="217">
        <v>8</v>
      </c>
      <c r="F45" s="217">
        <v>0</v>
      </c>
      <c r="G45" s="344" t="s">
        <v>533</v>
      </c>
      <c r="H45" s="345"/>
      <c r="I45" s="346"/>
    </row>
    <row r="46" spans="1:12" ht="15" customHeight="1" x14ac:dyDescent="0.2">
      <c r="A46" s="223"/>
      <c r="B46" s="217"/>
      <c r="C46" s="217"/>
      <c r="D46" s="217"/>
      <c r="E46" s="217"/>
      <c r="F46" s="217"/>
      <c r="G46" s="340"/>
      <c r="H46" s="338"/>
      <c r="I46" s="339"/>
    </row>
    <row r="47" spans="1:12" ht="15" customHeight="1" x14ac:dyDescent="0.2">
      <c r="A47" s="223"/>
      <c r="B47" s="217"/>
      <c r="C47" s="217"/>
      <c r="D47" s="217"/>
      <c r="E47" s="217"/>
      <c r="F47" s="217"/>
      <c r="G47" s="347"/>
      <c r="H47" s="348"/>
      <c r="I47" s="349"/>
    </row>
    <row r="48" spans="1:12" ht="15" customHeight="1" x14ac:dyDescent="0.2">
      <c r="A48" s="260" t="s">
        <v>9</v>
      </c>
      <c r="B48" s="350">
        <v>12</v>
      </c>
      <c r="C48" s="261">
        <v>0</v>
      </c>
      <c r="D48" s="261">
        <v>4</v>
      </c>
      <c r="E48" s="261">
        <v>8</v>
      </c>
      <c r="F48" s="261">
        <v>0</v>
      </c>
      <c r="G48" s="337" t="s">
        <v>534</v>
      </c>
      <c r="H48" s="338"/>
      <c r="I48" s="339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156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74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151" t="s">
        <v>470</v>
      </c>
      <c r="B72" s="217" t="s">
        <v>136</v>
      </c>
      <c r="C72" s="217">
        <v>4</v>
      </c>
      <c r="D72" s="217">
        <v>0</v>
      </c>
      <c r="E72" s="227">
        <v>0</v>
      </c>
      <c r="F72" s="217">
        <v>3</v>
      </c>
      <c r="G72" s="217">
        <v>1</v>
      </c>
      <c r="H72" s="227" t="s">
        <v>531</v>
      </c>
      <c r="I72" s="214"/>
    </row>
    <row r="73" spans="1:10" x14ac:dyDescent="0.2">
      <c r="A73" s="159" t="s">
        <v>242</v>
      </c>
      <c r="B73" s="217"/>
      <c r="C73" s="217"/>
      <c r="D73" s="217"/>
      <c r="E73" s="227"/>
      <c r="F73" s="217"/>
      <c r="G73" s="217"/>
      <c r="H73" s="217"/>
      <c r="I73" s="214"/>
      <c r="J73" s="86" t="s">
        <v>242</v>
      </c>
    </row>
    <row r="74" spans="1:10" ht="12.75" customHeight="1" x14ac:dyDescent="0.2">
      <c r="A74" s="152" t="s">
        <v>4</v>
      </c>
      <c r="B74" s="217" t="s">
        <v>75</v>
      </c>
      <c r="C74" s="217">
        <v>6</v>
      </c>
      <c r="D74" s="217">
        <v>3</v>
      </c>
      <c r="E74" s="227">
        <v>2</v>
      </c>
      <c r="F74" s="217">
        <v>1</v>
      </c>
      <c r="G74" s="217">
        <v>0</v>
      </c>
      <c r="H74" s="217" t="s">
        <v>535</v>
      </c>
      <c r="I74" s="214"/>
    </row>
    <row r="75" spans="1:10" x14ac:dyDescent="0.2">
      <c r="A75" s="159" t="s">
        <v>243</v>
      </c>
      <c r="B75" s="217"/>
      <c r="C75" s="217"/>
      <c r="D75" s="217"/>
      <c r="E75" s="227"/>
      <c r="F75" s="217"/>
      <c r="G75" s="217"/>
      <c r="H75" s="217"/>
      <c r="I75" s="214"/>
      <c r="J75" s="86" t="s">
        <v>243</v>
      </c>
    </row>
    <row r="76" spans="1:10" x14ac:dyDescent="0.2">
      <c r="A76" s="215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17" t="s">
        <v>74</v>
      </c>
      <c r="I76" s="214"/>
    </row>
    <row r="77" spans="1:10" x14ac:dyDescent="0.2">
      <c r="A77" s="215"/>
      <c r="B77" s="217"/>
      <c r="C77" s="217"/>
      <c r="D77" s="217"/>
      <c r="E77" s="227"/>
      <c r="F77" s="217"/>
      <c r="G77" s="217"/>
      <c r="H77" s="217"/>
      <c r="I77" s="214"/>
    </row>
    <row r="78" spans="1:10" x14ac:dyDescent="0.2">
      <c r="A78" s="352" t="s">
        <v>57</v>
      </c>
      <c r="B78" s="227" t="s">
        <v>424</v>
      </c>
      <c r="C78" s="227" t="s">
        <v>74</v>
      </c>
      <c r="D78" s="217"/>
      <c r="E78" s="227"/>
      <c r="F78" s="217"/>
      <c r="G78" s="217"/>
      <c r="H78" s="313" t="s">
        <v>474</v>
      </c>
      <c r="I78" s="314"/>
    </row>
    <row r="79" spans="1:10" x14ac:dyDescent="0.2">
      <c r="A79" s="352"/>
      <c r="B79" s="217"/>
      <c r="C79" s="217"/>
      <c r="D79" s="217"/>
      <c r="E79" s="227"/>
      <c r="F79" s="217"/>
      <c r="G79" s="217"/>
      <c r="H79" s="313"/>
      <c r="I79" s="314"/>
      <c r="J79" s="86" t="s">
        <v>245</v>
      </c>
    </row>
    <row r="80" spans="1:10" x14ac:dyDescent="0.2">
      <c r="A80" s="152" t="s">
        <v>6</v>
      </c>
      <c r="B80" s="217" t="s">
        <v>87</v>
      </c>
      <c r="C80" s="217">
        <v>5</v>
      </c>
      <c r="D80" s="217">
        <v>0</v>
      </c>
      <c r="E80" s="227">
        <v>0</v>
      </c>
      <c r="F80" s="217">
        <v>4</v>
      </c>
      <c r="G80" s="217">
        <v>1</v>
      </c>
      <c r="H80" s="227" t="s">
        <v>531</v>
      </c>
      <c r="I80" s="299"/>
    </row>
    <row r="81" spans="1:10" x14ac:dyDescent="0.2">
      <c r="A81" s="159" t="s">
        <v>244</v>
      </c>
      <c r="B81" s="217"/>
      <c r="C81" s="217"/>
      <c r="D81" s="217"/>
      <c r="E81" s="227"/>
      <c r="F81" s="217"/>
      <c r="G81" s="217"/>
      <c r="H81" s="227"/>
      <c r="I81" s="299"/>
      <c r="J81" s="86" t="s">
        <v>244</v>
      </c>
    </row>
    <row r="82" spans="1:10" x14ac:dyDescent="0.2">
      <c r="A82" s="359" t="s">
        <v>7</v>
      </c>
      <c r="B82" s="355" t="s">
        <v>74</v>
      </c>
      <c r="C82" s="355" t="s">
        <v>74</v>
      </c>
      <c r="D82" s="355" t="s">
        <v>74</v>
      </c>
      <c r="E82" s="353" t="s">
        <v>74</v>
      </c>
      <c r="F82" s="355" t="s">
        <v>74</v>
      </c>
      <c r="G82" s="355" t="s">
        <v>74</v>
      </c>
      <c r="H82" s="355" t="s">
        <v>74</v>
      </c>
      <c r="I82" s="357"/>
    </row>
    <row r="83" spans="1:10" ht="13.5" thickBot="1" x14ac:dyDescent="0.25">
      <c r="A83" s="360"/>
      <c r="B83" s="356"/>
      <c r="C83" s="356"/>
      <c r="D83" s="356"/>
      <c r="E83" s="354"/>
      <c r="F83" s="356"/>
      <c r="G83" s="356"/>
      <c r="H83" s="356"/>
      <c r="I83" s="358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351" t="s">
        <v>3</v>
      </c>
      <c r="B87" s="221" t="s">
        <v>74</v>
      </c>
      <c r="C87" s="221" t="s">
        <v>74</v>
      </c>
      <c r="D87" s="318" t="s">
        <v>74</v>
      </c>
      <c r="E87" s="220" t="s">
        <v>34</v>
      </c>
      <c r="F87" s="221"/>
      <c r="G87" s="361">
        <v>41808.354166666664</v>
      </c>
      <c r="H87" s="361"/>
      <c r="I87" s="362"/>
    </row>
    <row r="88" spans="1:10" ht="13.5" thickBot="1" x14ac:dyDescent="0.25">
      <c r="A88" s="215"/>
      <c r="B88" s="217"/>
      <c r="C88" s="217"/>
      <c r="D88" s="214"/>
      <c r="E88" s="222" t="s">
        <v>20</v>
      </c>
      <c r="F88" s="218"/>
      <c r="G88" s="212" t="s">
        <v>575</v>
      </c>
      <c r="H88" s="212"/>
      <c r="I88" s="213"/>
    </row>
    <row r="89" spans="1:10" ht="13.5" thickTop="1" x14ac:dyDescent="0.2">
      <c r="A89" s="363" t="s">
        <v>56</v>
      </c>
      <c r="B89" s="307">
        <v>5.6</v>
      </c>
      <c r="C89" s="224">
        <v>36.200000000000003</v>
      </c>
      <c r="D89" s="209">
        <f>B89-C89</f>
        <v>-30.6</v>
      </c>
      <c r="E89" s="206" t="s">
        <v>39</v>
      </c>
      <c r="F89" s="207"/>
      <c r="G89" s="207"/>
      <c r="H89" s="207"/>
      <c r="I89" s="208"/>
    </row>
    <row r="90" spans="1:10" x14ac:dyDescent="0.2">
      <c r="A90" s="363"/>
      <c r="B90" s="308"/>
      <c r="C90" s="224"/>
      <c r="D90" s="209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307">
        <v>5.6</v>
      </c>
      <c r="C91" s="224">
        <v>42.3</v>
      </c>
      <c r="D91" s="209">
        <f>B91-C91</f>
        <v>-36.699999999999996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308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215" t="s">
        <v>5</v>
      </c>
      <c r="B93" s="261" t="s">
        <v>74</v>
      </c>
      <c r="C93" s="217" t="s">
        <v>74</v>
      </c>
      <c r="D93" s="214" t="s">
        <v>74</v>
      </c>
      <c r="E93" s="206" t="s">
        <v>196</v>
      </c>
      <c r="F93" s="207"/>
      <c r="G93" s="207"/>
      <c r="H93" s="207"/>
      <c r="I93" s="208"/>
    </row>
    <row r="94" spans="1:10" x14ac:dyDescent="0.2">
      <c r="A94" s="215"/>
      <c r="B94" s="364"/>
      <c r="C94" s="217"/>
      <c r="D94" s="214"/>
      <c r="E94" s="206"/>
      <c r="F94" s="207"/>
      <c r="G94" s="207"/>
      <c r="H94" s="207"/>
      <c r="I94" s="208"/>
    </row>
    <row r="95" spans="1:10" x14ac:dyDescent="0.2">
      <c r="A95" s="363" t="s">
        <v>57</v>
      </c>
      <c r="B95" s="307">
        <v>5.6</v>
      </c>
      <c r="C95" s="224">
        <v>35.799999999999997</v>
      </c>
      <c r="D95" s="209">
        <f>B95-C95</f>
        <v>-30.199999999999996</v>
      </c>
      <c r="E95" s="206"/>
      <c r="F95" s="207"/>
      <c r="G95" s="207"/>
      <c r="H95" s="207"/>
      <c r="I95" s="208"/>
    </row>
    <row r="96" spans="1:10" ht="12.75" customHeight="1" x14ac:dyDescent="0.2">
      <c r="A96" s="363"/>
      <c r="B96" s="308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307">
        <v>5.6</v>
      </c>
      <c r="C97" s="224">
        <v>36.799999999999997</v>
      </c>
      <c r="D97" s="209">
        <f>B97-C97</f>
        <v>-31.199999999999996</v>
      </c>
      <c r="E97" s="206"/>
      <c r="F97" s="207"/>
      <c r="G97" s="207"/>
      <c r="H97" s="207"/>
      <c r="I97" s="208"/>
    </row>
    <row r="98" spans="1:9" x14ac:dyDescent="0.2">
      <c r="A98" s="223"/>
      <c r="B98" s="308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7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>
    <tabColor theme="6"/>
  </sheetPr>
  <dimension ref="A1:N101"/>
  <sheetViews>
    <sheetView topLeftCell="A64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327" t="s">
        <v>1</v>
      </c>
      <c r="B20" s="329" t="s">
        <v>2</v>
      </c>
      <c r="C20" s="329" t="s">
        <v>30</v>
      </c>
      <c r="D20" s="331" t="s">
        <v>31</v>
      </c>
      <c r="E20" s="15"/>
      <c r="F20" s="2"/>
      <c r="G20" s="2"/>
      <c r="H20" s="2"/>
      <c r="I20" s="14"/>
    </row>
    <row r="21" spans="1:12" ht="15" customHeight="1" x14ac:dyDescent="0.2">
      <c r="A21" s="328"/>
      <c r="B21" s="330"/>
      <c r="C21" s="330"/>
      <c r="D21" s="332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28"/>
      <c r="B22" s="330"/>
      <c r="C22" s="330"/>
      <c r="D22" s="332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5.6</v>
      </c>
      <c r="C23" s="67">
        <v>27.5</v>
      </c>
      <c r="D23" s="68">
        <f>B23-C23</f>
        <v>-21.9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5.6</v>
      </c>
      <c r="C24" s="28">
        <v>27</v>
      </c>
      <c r="D24" s="30">
        <f>B24-C24</f>
        <v>-21.4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4" t="s">
        <v>74</v>
      </c>
      <c r="C25" s="24" t="s">
        <v>74</v>
      </c>
      <c r="D25" s="92" t="s">
        <v>74</v>
      </c>
      <c r="E25" s="206" t="s">
        <v>196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4" t="s">
        <v>74</v>
      </c>
      <c r="C26" s="24" t="s">
        <v>74</v>
      </c>
      <c r="D26" s="91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4" t="s">
        <v>74</v>
      </c>
      <c r="C27" s="24" t="s">
        <v>74</v>
      </c>
      <c r="D27" s="91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4" t="s">
        <v>74</v>
      </c>
      <c r="C28" s="24" t="s">
        <v>74</v>
      </c>
      <c r="D28" s="91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 t="s">
        <v>74</v>
      </c>
      <c r="C29" s="28" t="s">
        <v>74</v>
      </c>
      <c r="D29" s="30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4" t="s">
        <v>74</v>
      </c>
      <c r="C30" s="24" t="s">
        <v>74</v>
      </c>
      <c r="D30" s="24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4" t="s">
        <v>74</v>
      </c>
      <c r="C31" s="24" t="s">
        <v>74</v>
      </c>
      <c r="D31" s="24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5.6</v>
      </c>
      <c r="C32" s="28">
        <v>30.2</v>
      </c>
      <c r="D32" s="28">
        <f>B32-C32</f>
        <v>-24.6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5.6</v>
      </c>
      <c r="C33" s="28">
        <v>27.8</v>
      </c>
      <c r="D33" s="28">
        <f>B33-C33</f>
        <v>-22.200000000000003</v>
      </c>
      <c r="E33" s="335" t="s">
        <v>0</v>
      </c>
      <c r="F33" s="326"/>
      <c r="G33" s="285" t="s">
        <v>46</v>
      </c>
      <c r="H33" s="285"/>
      <c r="I33" s="286"/>
      <c r="L33" s="1"/>
    </row>
    <row r="34" spans="1:12" ht="15" customHeight="1" x14ac:dyDescent="0.2">
      <c r="A34" s="27">
        <v>12</v>
      </c>
      <c r="B34" s="28">
        <v>5.6</v>
      </c>
      <c r="C34" s="28">
        <v>31.3</v>
      </c>
      <c r="D34" s="28">
        <f>B34-C34</f>
        <v>-25.700000000000003</v>
      </c>
      <c r="E34" s="336" t="s">
        <v>33</v>
      </c>
      <c r="F34" s="320"/>
      <c r="G34" s="268" t="s">
        <v>135</v>
      </c>
      <c r="H34" s="268"/>
      <c r="I34" s="269"/>
      <c r="L34" s="1"/>
    </row>
    <row r="35" spans="1:12" ht="15" customHeight="1" x14ac:dyDescent="0.2">
      <c r="A35" s="27">
        <v>13</v>
      </c>
      <c r="B35" s="24" t="s">
        <v>74</v>
      </c>
      <c r="C35" s="24" t="s">
        <v>74</v>
      </c>
      <c r="D35" s="24" t="s">
        <v>74</v>
      </c>
      <c r="E35" s="336" t="s">
        <v>88</v>
      </c>
      <c r="F35" s="320"/>
      <c r="G35" s="210">
        <v>41808.364583333336</v>
      </c>
      <c r="H35" s="210"/>
      <c r="I35" s="211"/>
      <c r="L35" s="1"/>
    </row>
    <row r="36" spans="1:12" ht="15" customHeight="1" x14ac:dyDescent="0.2">
      <c r="A36" s="27">
        <v>14</v>
      </c>
      <c r="B36" s="24" t="s">
        <v>74</v>
      </c>
      <c r="C36" s="24" t="s">
        <v>74</v>
      </c>
      <c r="D36" s="24" t="s">
        <v>74</v>
      </c>
      <c r="E36" s="334" t="s">
        <v>32</v>
      </c>
      <c r="F36" s="324"/>
      <c r="G36" s="268" t="s">
        <v>572</v>
      </c>
      <c r="H36" s="268"/>
      <c r="I36" s="269"/>
      <c r="L36" s="1"/>
    </row>
    <row r="37" spans="1:12" ht="15" customHeight="1" x14ac:dyDescent="0.2">
      <c r="A37" s="27">
        <v>15</v>
      </c>
      <c r="B37" s="28" t="s">
        <v>74</v>
      </c>
      <c r="C37" s="28" t="s">
        <v>74</v>
      </c>
      <c r="D37" s="30" t="s">
        <v>74</v>
      </c>
      <c r="E37" s="334" t="s">
        <v>35</v>
      </c>
      <c r="F37" s="320"/>
      <c r="G37" s="268" t="s">
        <v>573</v>
      </c>
      <c r="H37" s="268"/>
      <c r="I37" s="269"/>
      <c r="L37" s="1"/>
    </row>
    <row r="38" spans="1:12" ht="15" customHeight="1" x14ac:dyDescent="0.2">
      <c r="A38" s="27">
        <v>16</v>
      </c>
      <c r="B38" s="24" t="s">
        <v>74</v>
      </c>
      <c r="C38" s="24" t="s">
        <v>74</v>
      </c>
      <c r="D38" s="24" t="s">
        <v>74</v>
      </c>
      <c r="E38" s="333" t="s">
        <v>20</v>
      </c>
      <c r="F38" s="322"/>
      <c r="G38" s="272" t="s">
        <v>576</v>
      </c>
      <c r="H38" s="272"/>
      <c r="I38" s="273"/>
      <c r="L38" s="1"/>
    </row>
    <row r="39" spans="1:12" ht="15" customHeight="1" thickBot="1" x14ac:dyDescent="0.25">
      <c r="A39" s="27">
        <v>17</v>
      </c>
      <c r="B39" s="24" t="s">
        <v>74</v>
      </c>
      <c r="C39" s="24" t="s">
        <v>74</v>
      </c>
      <c r="D39" s="24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24" t="s">
        <v>74</v>
      </c>
      <c r="C40" s="24" t="s">
        <v>74</v>
      </c>
      <c r="D40" s="24" t="s">
        <v>74</v>
      </c>
      <c r="I40" s="21"/>
      <c r="L40" s="1"/>
    </row>
    <row r="41" spans="1:12" ht="15" customHeight="1" thickBot="1" x14ac:dyDescent="0.25">
      <c r="A41" s="69">
        <v>19</v>
      </c>
      <c r="B41" s="38" t="s">
        <v>74</v>
      </c>
      <c r="C41" s="38" t="s">
        <v>74</v>
      </c>
      <c r="D41" s="24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137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27" t="s">
        <v>139</v>
      </c>
      <c r="C45" s="217">
        <v>0</v>
      </c>
      <c r="D45" s="217">
        <v>0</v>
      </c>
      <c r="E45" s="217">
        <v>3</v>
      </c>
      <c r="F45" s="217">
        <v>1</v>
      </c>
      <c r="G45" s="227" t="s">
        <v>531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350" t="s">
        <v>139</v>
      </c>
      <c r="C48" s="261">
        <v>0</v>
      </c>
      <c r="D48" s="261">
        <v>0</v>
      </c>
      <c r="E48" s="261">
        <v>3</v>
      </c>
      <c r="F48" s="261">
        <v>1</v>
      </c>
      <c r="G48" s="227" t="s">
        <v>531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157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/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  <c r="J71" s="86"/>
    </row>
    <row r="72" spans="1:10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/>
      <c r="I72" s="214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151" t="s">
        <v>4</v>
      </c>
      <c r="B74" s="217" t="s">
        <v>92</v>
      </c>
      <c r="C74" s="227">
        <v>4</v>
      </c>
      <c r="D74" s="227">
        <v>0</v>
      </c>
      <c r="E74" s="227">
        <v>2</v>
      </c>
      <c r="F74" s="227">
        <v>2</v>
      </c>
      <c r="G74" s="227">
        <v>0</v>
      </c>
      <c r="H74" s="227" t="s">
        <v>531</v>
      </c>
      <c r="I74" s="299"/>
    </row>
    <row r="75" spans="1:10" x14ac:dyDescent="0.2">
      <c r="A75" s="159" t="s">
        <v>245</v>
      </c>
      <c r="B75" s="217"/>
      <c r="C75" s="217"/>
      <c r="D75" s="217"/>
      <c r="E75" s="227"/>
      <c r="F75" s="217"/>
      <c r="G75" s="217"/>
      <c r="H75" s="227"/>
      <c r="I75" s="299"/>
      <c r="J75" s="86" t="s">
        <v>245</v>
      </c>
    </row>
    <row r="76" spans="1:10" x14ac:dyDescent="0.2">
      <c r="A76" s="215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17"/>
      <c r="I76" s="214"/>
    </row>
    <row r="77" spans="1:10" x14ac:dyDescent="0.2">
      <c r="A77" s="215"/>
      <c r="B77" s="217"/>
      <c r="C77" s="217"/>
      <c r="D77" s="217"/>
      <c r="E77" s="227"/>
      <c r="F77" s="217"/>
      <c r="G77" s="217"/>
      <c r="H77" s="217"/>
      <c r="I77" s="214"/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/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  <c r="J79" s="86"/>
    </row>
    <row r="80" spans="1:10" ht="12.75" customHeight="1" x14ac:dyDescent="0.2">
      <c r="A80" s="152" t="s">
        <v>6</v>
      </c>
      <c r="B80" s="217" t="s">
        <v>92</v>
      </c>
      <c r="C80" s="217">
        <v>4</v>
      </c>
      <c r="D80" s="217">
        <v>0</v>
      </c>
      <c r="E80" s="227">
        <v>2</v>
      </c>
      <c r="F80" s="217">
        <v>2</v>
      </c>
      <c r="G80" s="217">
        <v>0</v>
      </c>
      <c r="H80" s="227" t="s">
        <v>536</v>
      </c>
      <c r="I80" s="299"/>
    </row>
    <row r="81" spans="1:10" x14ac:dyDescent="0.2">
      <c r="A81" s="159" t="s">
        <v>246</v>
      </c>
      <c r="B81" s="217"/>
      <c r="C81" s="217"/>
      <c r="D81" s="217"/>
      <c r="E81" s="227"/>
      <c r="F81" s="217"/>
      <c r="G81" s="217"/>
      <c r="H81" s="227"/>
      <c r="I81" s="299"/>
      <c r="J81" s="86" t="s">
        <v>246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27" t="s">
        <v>79</v>
      </c>
      <c r="I82" s="299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44"/>
      <c r="I83" s="365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221" t="s">
        <v>74</v>
      </c>
      <c r="C87" s="221" t="s">
        <v>74</v>
      </c>
      <c r="D87" s="318" t="s">
        <v>74</v>
      </c>
      <c r="E87" s="220" t="s">
        <v>34</v>
      </c>
      <c r="F87" s="221"/>
      <c r="G87" s="210">
        <v>41808.364583333336</v>
      </c>
      <c r="H87" s="210"/>
      <c r="I87" s="211"/>
    </row>
    <row r="88" spans="1:10" ht="13.5" thickBot="1" x14ac:dyDescent="0.25">
      <c r="A88" s="223"/>
      <c r="B88" s="217"/>
      <c r="C88" s="217"/>
      <c r="D88" s="214"/>
      <c r="E88" s="222" t="s">
        <v>20</v>
      </c>
      <c r="F88" s="218"/>
      <c r="G88" s="212" t="s">
        <v>576</v>
      </c>
      <c r="H88" s="212"/>
      <c r="I88" s="213"/>
    </row>
    <row r="89" spans="1:10" ht="13.5" thickTop="1" x14ac:dyDescent="0.2">
      <c r="A89" s="363" t="s">
        <v>56</v>
      </c>
      <c r="B89" s="224">
        <v>5.6</v>
      </c>
      <c r="C89" s="224">
        <v>33</v>
      </c>
      <c r="D89" s="209">
        <f>B89-C89</f>
        <v>-27.4</v>
      </c>
      <c r="E89" s="206" t="s">
        <v>577</v>
      </c>
      <c r="F89" s="207"/>
      <c r="G89" s="207"/>
      <c r="H89" s="207"/>
      <c r="I89" s="208"/>
    </row>
    <row r="90" spans="1:10" x14ac:dyDescent="0.2">
      <c r="A90" s="363"/>
      <c r="B90" s="224"/>
      <c r="C90" s="224"/>
      <c r="D90" s="209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224">
        <v>5.6</v>
      </c>
      <c r="C91" s="224">
        <v>36.9</v>
      </c>
      <c r="D91" s="209">
        <f>B91-C91</f>
        <v>-31.299999999999997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224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223" t="s">
        <v>5</v>
      </c>
      <c r="B93" s="217" t="s">
        <v>74</v>
      </c>
      <c r="C93" s="217" t="s">
        <v>74</v>
      </c>
      <c r="D93" s="214" t="s">
        <v>74</v>
      </c>
      <c r="E93" s="206" t="s">
        <v>196</v>
      </c>
      <c r="F93" s="207"/>
      <c r="G93" s="207"/>
      <c r="H93" s="207"/>
      <c r="I93" s="208"/>
    </row>
    <row r="94" spans="1:10" x14ac:dyDescent="0.2">
      <c r="A94" s="223"/>
      <c r="B94" s="217"/>
      <c r="C94" s="217"/>
      <c r="D94" s="214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224">
        <v>5.6</v>
      </c>
      <c r="C95" s="224">
        <v>30.7</v>
      </c>
      <c r="D95" s="209">
        <f>B95-C95</f>
        <v>-25.1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224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215" t="s">
        <v>6</v>
      </c>
      <c r="B97" s="217" t="s">
        <v>74</v>
      </c>
      <c r="C97" s="217" t="s">
        <v>74</v>
      </c>
      <c r="D97" s="209" t="s">
        <v>74</v>
      </c>
      <c r="E97" s="206"/>
      <c r="F97" s="207"/>
      <c r="G97" s="207"/>
      <c r="H97" s="207"/>
      <c r="I97" s="208"/>
    </row>
    <row r="98" spans="1:9" x14ac:dyDescent="0.2">
      <c r="A98" s="215"/>
      <c r="B98" s="217"/>
      <c r="C98" s="217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22">
      <selection activeCell="M43" sqref="M43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tabColor theme="6"/>
  </sheetPr>
  <dimension ref="A1:N101"/>
  <sheetViews>
    <sheetView topLeftCell="A58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327" t="s">
        <v>1</v>
      </c>
      <c r="B20" s="329" t="s">
        <v>2</v>
      </c>
      <c r="C20" s="329" t="s">
        <v>30</v>
      </c>
      <c r="D20" s="331" t="s">
        <v>31</v>
      </c>
      <c r="E20" s="15"/>
      <c r="F20" s="2"/>
      <c r="G20" s="2"/>
      <c r="H20" s="2"/>
      <c r="I20" s="14"/>
    </row>
    <row r="21" spans="1:12" ht="15" customHeight="1" x14ac:dyDescent="0.2">
      <c r="A21" s="328"/>
      <c r="B21" s="330"/>
      <c r="C21" s="330"/>
      <c r="D21" s="332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28"/>
      <c r="B22" s="330"/>
      <c r="C22" s="330"/>
      <c r="D22" s="332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1.6</v>
      </c>
      <c r="C23" s="67">
        <v>12.7</v>
      </c>
      <c r="D23" s="68">
        <f t="shared" ref="D23:D41" si="0">B23-C23</f>
        <v>-11.1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66">
        <v>2</v>
      </c>
      <c r="B24" s="195">
        <v>1.6</v>
      </c>
      <c r="C24" s="28">
        <v>10.5</v>
      </c>
      <c r="D24" s="30">
        <f t="shared" si="0"/>
        <v>-8.9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66">
        <v>3</v>
      </c>
      <c r="B25" s="28">
        <v>1.8</v>
      </c>
      <c r="C25" s="28">
        <v>27</v>
      </c>
      <c r="D25" s="30">
        <f t="shared" si="0"/>
        <v>-25.2</v>
      </c>
      <c r="E25" s="206" t="s">
        <v>41</v>
      </c>
      <c r="F25" s="207"/>
      <c r="G25" s="207"/>
      <c r="H25" s="207"/>
      <c r="I25" s="208"/>
      <c r="L25" s="1"/>
    </row>
    <row r="26" spans="1:12" ht="15" customHeight="1" x14ac:dyDescent="0.2">
      <c r="A26" s="66">
        <v>4</v>
      </c>
      <c r="B26" s="195">
        <v>1.8</v>
      </c>
      <c r="C26" s="28">
        <v>25.2</v>
      </c>
      <c r="D26" s="30">
        <f t="shared" si="0"/>
        <v>-23.4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66">
        <v>5</v>
      </c>
      <c r="B27" s="93">
        <v>1.8</v>
      </c>
      <c r="C27" s="28">
        <v>28.2</v>
      </c>
      <c r="D27" s="30">
        <f t="shared" si="0"/>
        <v>-26.4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66">
        <v>6</v>
      </c>
      <c r="B28" s="93">
        <v>2</v>
      </c>
      <c r="C28" s="28">
        <v>31.5</v>
      </c>
      <c r="D28" s="30">
        <f t="shared" si="0"/>
        <v>-29.5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66">
        <v>7</v>
      </c>
      <c r="B29" s="93">
        <v>2</v>
      </c>
      <c r="C29" s="28">
        <v>31.4</v>
      </c>
      <c r="D29" s="30">
        <f t="shared" si="0"/>
        <v>-29.4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66">
        <v>8</v>
      </c>
      <c r="B30" s="93">
        <v>1.8</v>
      </c>
      <c r="C30" s="28">
        <v>29.8</v>
      </c>
      <c r="D30" s="30">
        <f t="shared" si="0"/>
        <v>-28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66">
        <v>9</v>
      </c>
      <c r="B31" s="93">
        <v>2</v>
      </c>
      <c r="C31" s="28">
        <v>33.299999999999997</v>
      </c>
      <c r="D31" s="30">
        <f t="shared" si="0"/>
        <v>-31.299999999999997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66">
        <v>10</v>
      </c>
      <c r="B32" s="93">
        <v>2</v>
      </c>
      <c r="C32" s="28">
        <v>33</v>
      </c>
      <c r="D32" s="30">
        <f t="shared" si="0"/>
        <v>-31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66">
        <v>11</v>
      </c>
      <c r="B33" s="93">
        <v>2</v>
      </c>
      <c r="C33" s="28">
        <v>33.6</v>
      </c>
      <c r="D33" s="30">
        <f t="shared" si="0"/>
        <v>-31.6</v>
      </c>
      <c r="E33" s="335" t="s">
        <v>0</v>
      </c>
      <c r="F33" s="326"/>
      <c r="G33" s="262" t="s">
        <v>70</v>
      </c>
      <c r="H33" s="262"/>
      <c r="I33" s="263"/>
      <c r="L33" s="1"/>
    </row>
    <row r="34" spans="1:12" ht="15" customHeight="1" x14ac:dyDescent="0.2">
      <c r="A34" s="66">
        <v>12</v>
      </c>
      <c r="B34" s="93">
        <v>3.4</v>
      </c>
      <c r="C34" s="28">
        <v>35</v>
      </c>
      <c r="D34" s="30">
        <f t="shared" si="0"/>
        <v>-31.6</v>
      </c>
      <c r="E34" s="336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66">
        <v>13</v>
      </c>
      <c r="B35" s="93">
        <v>3.4</v>
      </c>
      <c r="C35" s="28">
        <v>34.200000000000003</v>
      </c>
      <c r="D35" s="30">
        <f t="shared" si="0"/>
        <v>-30.800000000000004</v>
      </c>
      <c r="E35" s="336" t="s">
        <v>88</v>
      </c>
      <c r="F35" s="320"/>
      <c r="G35" s="390">
        <v>41772.518055555556</v>
      </c>
      <c r="H35" s="264"/>
      <c r="I35" s="265"/>
      <c r="L35" s="1"/>
    </row>
    <row r="36" spans="1:12" ht="15" customHeight="1" x14ac:dyDescent="0.2">
      <c r="A36" s="66">
        <v>14</v>
      </c>
      <c r="B36" s="93">
        <v>2.2000000000000002</v>
      </c>
      <c r="C36" s="28">
        <v>29.5</v>
      </c>
      <c r="D36" s="30">
        <f t="shared" si="0"/>
        <v>-27.3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66">
        <v>15</v>
      </c>
      <c r="B37" s="93">
        <v>2.2000000000000002</v>
      </c>
      <c r="C37" s="28">
        <v>30.9</v>
      </c>
      <c r="D37" s="30">
        <f t="shared" si="0"/>
        <v>-28.7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66">
        <v>16</v>
      </c>
      <c r="B38" s="93">
        <v>1.8</v>
      </c>
      <c r="C38" s="28">
        <v>29.1</v>
      </c>
      <c r="D38" s="30">
        <f t="shared" si="0"/>
        <v>-27.3</v>
      </c>
      <c r="E38" s="333" t="s">
        <v>20</v>
      </c>
      <c r="F38" s="322"/>
      <c r="G38" s="387" t="s">
        <v>579</v>
      </c>
      <c r="H38" s="388"/>
      <c r="I38" s="389"/>
      <c r="L38" s="1"/>
    </row>
    <row r="39" spans="1:12" ht="15" customHeight="1" thickBot="1" x14ac:dyDescent="0.25">
      <c r="A39" s="66">
        <v>17</v>
      </c>
      <c r="B39" s="28">
        <v>1.8</v>
      </c>
      <c r="C39" s="28">
        <v>26.4</v>
      </c>
      <c r="D39" s="30">
        <f t="shared" si="0"/>
        <v>-24.599999999999998</v>
      </c>
      <c r="E39" s="291" t="s">
        <v>201</v>
      </c>
      <c r="F39" s="277"/>
      <c r="G39" s="278" t="s">
        <v>204</v>
      </c>
      <c r="H39" s="278"/>
      <c r="I39" s="279"/>
      <c r="L39" s="1"/>
    </row>
    <row r="40" spans="1:12" ht="15" customHeight="1" thickTop="1" x14ac:dyDescent="0.2">
      <c r="A40" s="66">
        <v>18</v>
      </c>
      <c r="B40" s="28">
        <v>1.6</v>
      </c>
      <c r="C40" s="28">
        <v>23.5</v>
      </c>
      <c r="D40" s="30">
        <f t="shared" si="0"/>
        <v>-21.9</v>
      </c>
      <c r="E40" t="s">
        <v>399</v>
      </c>
      <c r="I40" s="21"/>
      <c r="L40" s="1"/>
    </row>
    <row r="41" spans="1:12" ht="15" customHeight="1" thickBot="1" x14ac:dyDescent="0.25">
      <c r="A41" s="95">
        <v>19</v>
      </c>
      <c r="B41" s="180">
        <v>1.6</v>
      </c>
      <c r="C41" s="57">
        <v>27.2</v>
      </c>
      <c r="D41" s="33">
        <f t="shared" si="0"/>
        <v>-25.599999999999998</v>
      </c>
      <c r="I41" s="22"/>
      <c r="L41" s="1"/>
    </row>
    <row r="42" spans="1:12" ht="14.25" thickTop="1" thickBot="1" x14ac:dyDescent="0.25">
      <c r="A42" s="228" t="s">
        <v>59</v>
      </c>
      <c r="B42" s="391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386">
        <v>30</v>
      </c>
      <c r="C45" s="217">
        <v>27</v>
      </c>
      <c r="D45" s="217">
        <v>2</v>
      </c>
      <c r="E45" s="217">
        <v>1</v>
      </c>
      <c r="F45" s="217">
        <v>0</v>
      </c>
      <c r="G45" s="227" t="s">
        <v>581</v>
      </c>
      <c r="H45" s="217"/>
      <c r="I45" s="214"/>
    </row>
    <row r="46" spans="1:12" ht="15" customHeight="1" x14ac:dyDescent="0.2">
      <c r="A46" s="223"/>
      <c r="B46" s="386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386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383">
        <v>30</v>
      </c>
      <c r="C48" s="261">
        <v>27</v>
      </c>
      <c r="D48" s="261">
        <v>3</v>
      </c>
      <c r="E48" s="261">
        <v>0</v>
      </c>
      <c r="F48" s="261">
        <v>0</v>
      </c>
      <c r="G48" s="227" t="s">
        <v>580</v>
      </c>
      <c r="H48" s="217"/>
      <c r="I48" s="214"/>
    </row>
    <row r="49" spans="1:9" ht="15" customHeight="1" x14ac:dyDescent="0.2">
      <c r="A49" s="232"/>
      <c r="B49" s="38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38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158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0" t="s">
        <v>3</v>
      </c>
      <c r="B70" s="257" t="s">
        <v>443</v>
      </c>
      <c r="C70" s="257" t="s">
        <v>461</v>
      </c>
      <c r="D70" s="247">
        <v>4</v>
      </c>
      <c r="E70" s="257">
        <v>1</v>
      </c>
      <c r="F70" s="221">
        <v>1</v>
      </c>
      <c r="G70" s="221">
        <v>0</v>
      </c>
      <c r="H70" s="379" t="s">
        <v>587</v>
      </c>
      <c r="I70" s="380"/>
    </row>
    <row r="71" spans="1:10" x14ac:dyDescent="0.2">
      <c r="A71" s="86" t="s">
        <v>247</v>
      </c>
      <c r="B71" s="217"/>
      <c r="C71" s="217"/>
      <c r="D71" s="364"/>
      <c r="E71" s="227"/>
      <c r="F71" s="217"/>
      <c r="G71" s="217"/>
      <c r="H71" s="381"/>
      <c r="I71" s="382"/>
      <c r="J71" s="86" t="s">
        <v>247</v>
      </c>
    </row>
    <row r="72" spans="1:10" x14ac:dyDescent="0.2">
      <c r="A72" s="215" t="s">
        <v>56</v>
      </c>
      <c r="B72" s="217" t="s">
        <v>74</v>
      </c>
      <c r="C72" s="217" t="s">
        <v>74</v>
      </c>
      <c r="D72" s="381" t="s">
        <v>74</v>
      </c>
      <c r="E72" s="227" t="s">
        <v>74</v>
      </c>
      <c r="F72" s="217" t="s">
        <v>74</v>
      </c>
      <c r="G72" s="217" t="s">
        <v>74</v>
      </c>
      <c r="H72" s="217" t="s">
        <v>79</v>
      </c>
      <c r="I72" s="214"/>
    </row>
    <row r="73" spans="1:10" x14ac:dyDescent="0.2">
      <c r="A73" s="215"/>
      <c r="B73" s="217"/>
      <c r="C73" s="217"/>
      <c r="D73" s="381"/>
      <c r="E73" s="227"/>
      <c r="F73" s="217"/>
      <c r="G73" s="217"/>
      <c r="H73" s="217"/>
      <c r="I73" s="214"/>
    </row>
    <row r="74" spans="1:10" x14ac:dyDescent="0.2">
      <c r="A74" s="149" t="s">
        <v>4</v>
      </c>
      <c r="B74" s="227" t="s">
        <v>451</v>
      </c>
      <c r="C74" s="227" t="s">
        <v>76</v>
      </c>
      <c r="D74" s="217">
        <v>11</v>
      </c>
      <c r="E74" s="227">
        <v>2</v>
      </c>
      <c r="F74" s="217">
        <v>0</v>
      </c>
      <c r="G74" s="217">
        <v>0</v>
      </c>
      <c r="H74" s="227"/>
      <c r="I74" s="214"/>
    </row>
    <row r="75" spans="1:10" x14ac:dyDescent="0.2">
      <c r="A75" s="86" t="s">
        <v>248</v>
      </c>
      <c r="B75" s="217"/>
      <c r="C75" s="217"/>
      <c r="D75" s="217"/>
      <c r="E75" s="227"/>
      <c r="F75" s="217"/>
      <c r="G75" s="217"/>
      <c r="H75" s="217"/>
      <c r="I75" s="214"/>
      <c r="J75" s="86" t="s">
        <v>248</v>
      </c>
    </row>
    <row r="76" spans="1:10" x14ac:dyDescent="0.2">
      <c r="A76" s="149" t="s">
        <v>5</v>
      </c>
      <c r="B76" s="227" t="s">
        <v>454</v>
      </c>
      <c r="C76" s="227" t="s">
        <v>78</v>
      </c>
      <c r="D76" s="217">
        <v>11</v>
      </c>
      <c r="E76" s="227">
        <v>1</v>
      </c>
      <c r="F76" s="217">
        <v>0</v>
      </c>
      <c r="G76" s="217">
        <v>0</v>
      </c>
      <c r="H76" s="344"/>
      <c r="I76" s="346"/>
    </row>
    <row r="77" spans="1:10" x14ac:dyDescent="0.2">
      <c r="A77" s="86" t="s">
        <v>249</v>
      </c>
      <c r="B77" s="217"/>
      <c r="C77" s="217"/>
      <c r="D77" s="217"/>
      <c r="E77" s="227"/>
      <c r="F77" s="217"/>
      <c r="G77" s="217"/>
      <c r="H77" s="347"/>
      <c r="I77" s="349"/>
      <c r="J77" s="86" t="s">
        <v>249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  <c r="J79" s="86"/>
    </row>
    <row r="80" spans="1:10" x14ac:dyDescent="0.2">
      <c r="A80" s="149" t="s">
        <v>6</v>
      </c>
      <c r="B80" s="227" t="s">
        <v>453</v>
      </c>
      <c r="C80" s="227" t="s">
        <v>462</v>
      </c>
      <c r="D80" s="217">
        <v>20</v>
      </c>
      <c r="E80" s="227">
        <v>2</v>
      </c>
      <c r="F80" s="217">
        <v>3</v>
      </c>
      <c r="G80" s="217">
        <v>0</v>
      </c>
      <c r="H80" s="377"/>
      <c r="I80" s="378"/>
    </row>
    <row r="81" spans="1:10" x14ac:dyDescent="0.2">
      <c r="A81" s="86" t="s">
        <v>250</v>
      </c>
      <c r="B81" s="217"/>
      <c r="C81" s="217"/>
      <c r="D81" s="217"/>
      <c r="E81" s="227"/>
      <c r="F81" s="217"/>
      <c r="G81" s="217"/>
      <c r="H81" s="377"/>
      <c r="I81" s="378"/>
      <c r="J81" s="86" t="s">
        <v>250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372">
        <v>3.8</v>
      </c>
      <c r="C87" s="373">
        <v>29.9</v>
      </c>
      <c r="D87" s="374">
        <f>B87-C87</f>
        <v>-26.099999999999998</v>
      </c>
      <c r="E87" s="220" t="s">
        <v>34</v>
      </c>
      <c r="F87" s="221"/>
      <c r="G87" s="376">
        <v>41772.541666666664</v>
      </c>
      <c r="H87" s="264"/>
      <c r="I87" s="265"/>
    </row>
    <row r="88" spans="1:10" ht="13.5" thickBot="1" x14ac:dyDescent="0.25">
      <c r="A88" s="223"/>
      <c r="B88" s="308"/>
      <c r="C88" s="308"/>
      <c r="D88" s="375"/>
      <c r="E88" s="222" t="s">
        <v>20</v>
      </c>
      <c r="F88" s="218"/>
      <c r="G88" s="310" t="s">
        <v>582</v>
      </c>
      <c r="H88" s="311"/>
      <c r="I88" s="312"/>
    </row>
    <row r="89" spans="1:10" ht="13.5" thickTop="1" x14ac:dyDescent="0.2">
      <c r="A89" s="215" t="s">
        <v>56</v>
      </c>
      <c r="B89" s="366" t="s">
        <v>74</v>
      </c>
      <c r="C89" s="366" t="s">
        <v>74</v>
      </c>
      <c r="D89" s="36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366"/>
      <c r="C90" s="366"/>
      <c r="D90" s="367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368">
        <v>3.8</v>
      </c>
      <c r="C91" s="224">
        <v>38.200000000000003</v>
      </c>
      <c r="D91" s="209">
        <f>B91-C91</f>
        <v>-34.400000000000006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308"/>
      <c r="C92" s="224"/>
      <c r="D92" s="209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368">
        <v>3.8</v>
      </c>
      <c r="C93" s="224">
        <v>29.2</v>
      </c>
      <c r="D93" s="209">
        <f>B93-C93</f>
        <v>-25.4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308"/>
      <c r="C94" s="224"/>
      <c r="D94" s="209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366" t="s">
        <v>74</v>
      </c>
      <c r="C95" s="366" t="s">
        <v>74</v>
      </c>
      <c r="D95" s="36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366"/>
      <c r="C96" s="366"/>
      <c r="D96" s="367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368">
        <v>3.8</v>
      </c>
      <c r="C97" s="224">
        <v>42.7</v>
      </c>
      <c r="D97" s="209">
        <f>B97-C97</f>
        <v>-38.900000000000006</v>
      </c>
      <c r="E97" s="206"/>
      <c r="F97" s="207"/>
      <c r="G97" s="207"/>
      <c r="H97" s="207"/>
      <c r="I97" s="208"/>
    </row>
    <row r="98" spans="1:9" x14ac:dyDescent="0.2">
      <c r="A98" s="223"/>
      <c r="B98" s="308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352" t="s">
        <v>7</v>
      </c>
      <c r="B99" s="366" t="s">
        <v>74</v>
      </c>
      <c r="C99" s="366" t="s">
        <v>74</v>
      </c>
      <c r="D99" s="36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369"/>
      <c r="B100" s="370"/>
      <c r="C100" s="370"/>
      <c r="D100" s="371"/>
      <c r="E100" s="291" t="s">
        <v>201</v>
      </c>
      <c r="F100" s="277"/>
      <c r="G100" s="278" t="s">
        <v>204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22">
      <selection activeCell="M39" sqref="M39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B70:B71"/>
    <mergeCell ref="C70:C71"/>
    <mergeCell ref="D70:D71"/>
    <mergeCell ref="E70:E71"/>
    <mergeCell ref="F70:F71"/>
    <mergeCell ref="G70:G71"/>
    <mergeCell ref="A78:A79"/>
    <mergeCell ref="B78:B79"/>
    <mergeCell ref="C78:C79"/>
    <mergeCell ref="D78:D79"/>
    <mergeCell ref="E78:E79"/>
    <mergeCell ref="F78:F79"/>
    <mergeCell ref="H74:I75"/>
    <mergeCell ref="E76:E77"/>
    <mergeCell ref="F76:F77"/>
    <mergeCell ref="G76:G77"/>
    <mergeCell ref="B76:B77"/>
    <mergeCell ref="C76:C77"/>
    <mergeCell ref="D76:D77"/>
    <mergeCell ref="H76:I77"/>
    <mergeCell ref="B74:B75"/>
    <mergeCell ref="C74:C75"/>
    <mergeCell ref="D74:D75"/>
    <mergeCell ref="E74:E75"/>
    <mergeCell ref="F74:F75"/>
    <mergeCell ref="G74:G75"/>
    <mergeCell ref="H78:I79"/>
    <mergeCell ref="G78:G79"/>
    <mergeCell ref="C82:C83"/>
    <mergeCell ref="D82:D83"/>
    <mergeCell ref="E82:E83"/>
    <mergeCell ref="F82:F83"/>
    <mergeCell ref="A82:A83"/>
    <mergeCell ref="B82:B83"/>
    <mergeCell ref="E88:F88"/>
    <mergeCell ref="G88:I88"/>
    <mergeCell ref="G80:G81"/>
    <mergeCell ref="H80:I81"/>
    <mergeCell ref="G82:G83"/>
    <mergeCell ref="H82:I83"/>
    <mergeCell ref="D85:D86"/>
    <mergeCell ref="E85:I86"/>
    <mergeCell ref="B80:B81"/>
    <mergeCell ref="C80:C81"/>
    <mergeCell ref="D80:D81"/>
    <mergeCell ref="E80:E81"/>
    <mergeCell ref="F80:F81"/>
    <mergeCell ref="A84:I84"/>
    <mergeCell ref="A85:A86"/>
    <mergeCell ref="B85:B86"/>
    <mergeCell ref="C85:C86"/>
    <mergeCell ref="A91:A92"/>
    <mergeCell ref="B91:B92"/>
    <mergeCell ref="C91:C92"/>
    <mergeCell ref="D91:D92"/>
    <mergeCell ref="E91:I92"/>
    <mergeCell ref="A89:A90"/>
    <mergeCell ref="B89:B90"/>
    <mergeCell ref="A87:A88"/>
    <mergeCell ref="B87:B88"/>
    <mergeCell ref="C87:C88"/>
    <mergeCell ref="D87:D88"/>
    <mergeCell ref="E87:F87"/>
    <mergeCell ref="G87:I87"/>
    <mergeCell ref="E93:I95"/>
    <mergeCell ref="A95:A96"/>
    <mergeCell ref="B95:B96"/>
    <mergeCell ref="C95:C96"/>
    <mergeCell ref="A93:A94"/>
    <mergeCell ref="C89:C90"/>
    <mergeCell ref="D89:D90"/>
    <mergeCell ref="B93:B94"/>
    <mergeCell ref="C93:C94"/>
    <mergeCell ref="D93:D94"/>
    <mergeCell ref="D95:D96"/>
    <mergeCell ref="E96:I97"/>
    <mergeCell ref="A97:A98"/>
    <mergeCell ref="B97:B98"/>
    <mergeCell ref="C97:C98"/>
    <mergeCell ref="E98:I99"/>
    <mergeCell ref="A99:A100"/>
    <mergeCell ref="B99:B100"/>
    <mergeCell ref="C99:C100"/>
    <mergeCell ref="D99:D100"/>
    <mergeCell ref="D97:D98"/>
    <mergeCell ref="E100:F100"/>
    <mergeCell ref="G100:I100"/>
    <mergeCell ref="E89:I90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theme="6"/>
  </sheetPr>
  <dimension ref="A1:N101"/>
  <sheetViews>
    <sheetView topLeftCell="A67" workbookViewId="0">
      <selection activeCell="G88" sqref="G88:I88"/>
    </sheetView>
  </sheetViews>
  <sheetFormatPr defaultRowHeight="12.75" x14ac:dyDescent="0.2"/>
  <cols>
    <col min="1" max="1" width="10.8554687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8554687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398"/>
      <c r="C22" s="398"/>
      <c r="D22" s="399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94">
        <v>0.8</v>
      </c>
      <c r="C23" s="26">
        <v>13.6</v>
      </c>
      <c r="D23" s="68">
        <f>B23-C23</f>
        <v>-12.799999999999999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0.8</v>
      </c>
      <c r="C24" s="24">
        <v>12</v>
      </c>
      <c r="D24" s="30">
        <f>B24-C24</f>
        <v>-11.2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80">
        <v>3</v>
      </c>
      <c r="B25" s="121" t="s">
        <v>74</v>
      </c>
      <c r="C25" s="121" t="s">
        <v>74</v>
      </c>
      <c r="D25" s="30" t="s">
        <v>74</v>
      </c>
      <c r="E25" s="206" t="s">
        <v>41</v>
      </c>
      <c r="F25" s="207"/>
      <c r="G25" s="207"/>
      <c r="H25" s="207"/>
      <c r="I25" s="208"/>
      <c r="L25" s="1"/>
    </row>
    <row r="26" spans="1:12" ht="15" customHeight="1" x14ac:dyDescent="0.2">
      <c r="A26" s="80">
        <v>4</v>
      </c>
      <c r="B26" s="121" t="s">
        <v>74</v>
      </c>
      <c r="C26" s="121" t="s">
        <v>74</v>
      </c>
      <c r="D26" s="30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80">
        <v>5</v>
      </c>
      <c r="B27" s="121" t="s">
        <v>74</v>
      </c>
      <c r="C27" s="121" t="s">
        <v>74</v>
      </c>
      <c r="D27" s="30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0.8</v>
      </c>
      <c r="C28" s="28">
        <v>29.1</v>
      </c>
      <c r="D28" s="30">
        <f t="shared" ref="D28:D38" si="0">B28-C28</f>
        <v>-28.3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0.8</v>
      </c>
      <c r="C29" s="28">
        <v>29.7</v>
      </c>
      <c r="D29" s="30">
        <f t="shared" si="0"/>
        <v>-28.9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0.8</v>
      </c>
      <c r="C30" s="28">
        <v>26.8</v>
      </c>
      <c r="D30" s="30">
        <f t="shared" si="0"/>
        <v>-26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0.8</v>
      </c>
      <c r="C31" s="28">
        <v>31.2</v>
      </c>
      <c r="D31" s="30">
        <f t="shared" si="0"/>
        <v>-30.4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0.8</v>
      </c>
      <c r="C32" s="28">
        <v>32.799999999999997</v>
      </c>
      <c r="D32" s="30">
        <f t="shared" si="0"/>
        <v>-31.999999999999996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0.8</v>
      </c>
      <c r="C33" s="28">
        <v>32.9</v>
      </c>
      <c r="D33" s="30">
        <f t="shared" si="0"/>
        <v>-32.1</v>
      </c>
      <c r="E33" s="335" t="s">
        <v>0</v>
      </c>
      <c r="F33" s="326"/>
      <c r="G33" s="262" t="s">
        <v>70</v>
      </c>
      <c r="H33" s="262"/>
      <c r="I33" s="263"/>
      <c r="L33" s="1"/>
    </row>
    <row r="34" spans="1:12" ht="15" customHeight="1" x14ac:dyDescent="0.2">
      <c r="A34" s="27">
        <v>12</v>
      </c>
      <c r="B34" s="28">
        <v>0.8</v>
      </c>
      <c r="C34" s="28">
        <v>32</v>
      </c>
      <c r="D34" s="30">
        <f t="shared" si="0"/>
        <v>-31.2</v>
      </c>
      <c r="E34" s="336" t="s">
        <v>33</v>
      </c>
      <c r="F34" s="320"/>
      <c r="G34" s="264" t="s">
        <v>71</v>
      </c>
      <c r="H34" s="264"/>
      <c r="I34" s="265"/>
      <c r="L34" s="1"/>
    </row>
    <row r="35" spans="1:12" ht="15" customHeight="1" x14ac:dyDescent="0.2">
      <c r="A35" s="27">
        <v>13</v>
      </c>
      <c r="B35" s="28">
        <v>0.8</v>
      </c>
      <c r="C35" s="28">
        <v>31.5</v>
      </c>
      <c r="D35" s="30">
        <f t="shared" si="0"/>
        <v>-30.7</v>
      </c>
      <c r="E35" s="336" t="s">
        <v>88</v>
      </c>
      <c r="F35" s="320"/>
      <c r="G35" s="376">
        <v>41772.5</v>
      </c>
      <c r="H35" s="264"/>
      <c r="I35" s="265"/>
      <c r="L35" s="1"/>
    </row>
    <row r="36" spans="1:12" ht="15" customHeight="1" x14ac:dyDescent="0.2">
      <c r="A36" s="27">
        <v>14</v>
      </c>
      <c r="B36" s="28">
        <v>0.8</v>
      </c>
      <c r="C36" s="28">
        <v>30.1</v>
      </c>
      <c r="D36" s="30">
        <f t="shared" si="0"/>
        <v>-29.3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28">
        <v>0.8</v>
      </c>
      <c r="C37" s="28">
        <v>28.9</v>
      </c>
      <c r="D37" s="30">
        <f t="shared" si="0"/>
        <v>-28.099999999999998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28">
        <v>0.8</v>
      </c>
      <c r="C38" s="28">
        <v>25.5</v>
      </c>
      <c r="D38" s="30">
        <f t="shared" si="0"/>
        <v>-24.7</v>
      </c>
      <c r="E38" s="333" t="s">
        <v>20</v>
      </c>
      <c r="F38" s="322"/>
      <c r="G38" s="387" t="s">
        <v>583</v>
      </c>
      <c r="H38" s="388"/>
      <c r="I38" s="389"/>
      <c r="L38" s="1"/>
    </row>
    <row r="39" spans="1:12" ht="15" customHeight="1" thickBot="1" x14ac:dyDescent="0.25">
      <c r="A39" s="77">
        <v>17</v>
      </c>
      <c r="B39" s="121" t="s">
        <v>74</v>
      </c>
      <c r="C39" s="121" t="s">
        <v>74</v>
      </c>
      <c r="D39" s="30" t="s">
        <v>74</v>
      </c>
      <c r="E39" s="291" t="s">
        <v>201</v>
      </c>
      <c r="F39" s="277"/>
      <c r="G39" s="278" t="s">
        <v>205</v>
      </c>
      <c r="H39" s="278"/>
      <c r="I39" s="279"/>
      <c r="L39" s="1"/>
    </row>
    <row r="40" spans="1:12" ht="15" customHeight="1" thickTop="1" x14ac:dyDescent="0.2">
      <c r="A40" s="77">
        <v>18</v>
      </c>
      <c r="B40" s="121" t="s">
        <v>74</v>
      </c>
      <c r="C40" s="121" t="s">
        <v>74</v>
      </c>
      <c r="D40" s="30" t="s">
        <v>74</v>
      </c>
      <c r="E40" t="s">
        <v>399</v>
      </c>
      <c r="I40" s="21"/>
      <c r="L40" s="1"/>
    </row>
    <row r="41" spans="1:12" ht="15" customHeight="1" thickBot="1" x14ac:dyDescent="0.25">
      <c r="A41" s="78">
        <v>19</v>
      </c>
      <c r="B41" s="122" t="s">
        <v>74</v>
      </c>
      <c r="C41" s="122" t="s">
        <v>74</v>
      </c>
      <c r="D41" s="33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24</v>
      </c>
      <c r="D45" s="217">
        <v>5</v>
      </c>
      <c r="E45" s="217">
        <v>1</v>
      </c>
      <c r="F45" s="217">
        <v>0</v>
      </c>
      <c r="G45" s="227" t="s">
        <v>588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261">
        <v>30</v>
      </c>
      <c r="C48" s="261">
        <v>24</v>
      </c>
      <c r="D48" s="261">
        <v>5</v>
      </c>
      <c r="E48" s="261">
        <v>0</v>
      </c>
      <c r="F48" s="261">
        <v>1</v>
      </c>
      <c r="G48" s="227" t="s">
        <v>589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159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313" t="s">
        <v>475</v>
      </c>
      <c r="I70" s="314"/>
    </row>
    <row r="71" spans="1:10" x14ac:dyDescent="0.2">
      <c r="A71" s="215"/>
      <c r="B71" s="217"/>
      <c r="C71" s="217"/>
      <c r="D71" s="217"/>
      <c r="E71" s="227"/>
      <c r="F71" s="217"/>
      <c r="G71" s="217"/>
      <c r="H71" s="313"/>
      <c r="I71" s="314"/>
    </row>
    <row r="72" spans="1:10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 t="s">
        <v>74</v>
      </c>
      <c r="I72" s="214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313" t="s">
        <v>472</v>
      </c>
      <c r="I74" s="314"/>
    </row>
    <row r="75" spans="1:10" x14ac:dyDescent="0.2">
      <c r="A75" s="215"/>
      <c r="B75" s="217"/>
      <c r="C75" s="217"/>
      <c r="D75" s="217"/>
      <c r="E75" s="227"/>
      <c r="F75" s="217"/>
      <c r="G75" s="217"/>
      <c r="H75" s="313"/>
      <c r="I75" s="314"/>
    </row>
    <row r="76" spans="1:10" x14ac:dyDescent="0.2">
      <c r="A76" s="223" t="s">
        <v>5</v>
      </c>
      <c r="B76" s="227" t="s">
        <v>436</v>
      </c>
      <c r="C76" s="227" t="s">
        <v>465</v>
      </c>
      <c r="D76" s="217">
        <v>10</v>
      </c>
      <c r="E76" s="227">
        <v>1</v>
      </c>
      <c r="F76" s="217">
        <v>0</v>
      </c>
      <c r="G76" s="217">
        <v>0</v>
      </c>
      <c r="H76" s="227" t="s">
        <v>537</v>
      </c>
      <c r="I76" s="214"/>
    </row>
    <row r="77" spans="1:10" x14ac:dyDescent="0.2">
      <c r="A77" s="223"/>
      <c r="B77" s="217"/>
      <c r="C77" s="217"/>
      <c r="D77" s="217"/>
      <c r="E77" s="227"/>
      <c r="F77" s="217"/>
      <c r="G77" s="217"/>
      <c r="H77" s="217"/>
      <c r="I77" s="214"/>
      <c r="J77" s="86" t="s">
        <v>251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74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61"/>
      <c r="I79" s="392"/>
    </row>
    <row r="80" spans="1:10" x14ac:dyDescent="0.2">
      <c r="A80" s="223" t="s">
        <v>6</v>
      </c>
      <c r="B80" s="227" t="s">
        <v>444</v>
      </c>
      <c r="C80" s="227" t="s">
        <v>562</v>
      </c>
      <c r="D80" s="217">
        <v>14</v>
      </c>
      <c r="E80" s="227">
        <v>2</v>
      </c>
      <c r="F80" s="217">
        <v>0</v>
      </c>
      <c r="G80" s="393">
        <v>0</v>
      </c>
      <c r="H80" s="344" t="s">
        <v>537</v>
      </c>
      <c r="I80" s="394"/>
      <c r="J80" s="112"/>
    </row>
    <row r="81" spans="1:10" x14ac:dyDescent="0.2">
      <c r="A81" s="223"/>
      <c r="B81" s="217"/>
      <c r="C81" s="217"/>
      <c r="D81" s="217"/>
      <c r="E81" s="227"/>
      <c r="F81" s="217"/>
      <c r="G81" s="393"/>
      <c r="H81" s="395"/>
      <c r="I81" s="396"/>
      <c r="J81" s="197" t="s">
        <v>252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74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400">
        <v>1.6</v>
      </c>
      <c r="C87" s="225">
        <v>27.2</v>
      </c>
      <c r="D87" s="226">
        <f>B87-C87</f>
        <v>-25.599999999999998</v>
      </c>
      <c r="E87" s="220" t="s">
        <v>34</v>
      </c>
      <c r="F87" s="221"/>
      <c r="G87" s="376">
        <v>41772.541666666664</v>
      </c>
      <c r="H87" s="264"/>
      <c r="I87" s="265"/>
    </row>
    <row r="88" spans="1:10" ht="13.5" thickBot="1" x14ac:dyDescent="0.25">
      <c r="A88" s="223"/>
      <c r="B88" s="224"/>
      <c r="C88" s="224"/>
      <c r="D88" s="209"/>
      <c r="E88" s="222" t="s">
        <v>20</v>
      </c>
      <c r="F88" s="218"/>
      <c r="G88" s="310" t="s">
        <v>584</v>
      </c>
      <c r="H88" s="311"/>
      <c r="I88" s="312"/>
    </row>
    <row r="89" spans="1:10" ht="13.5" thickTop="1" x14ac:dyDescent="0.2">
      <c r="A89" s="215" t="s">
        <v>56</v>
      </c>
      <c r="B89" s="366" t="s">
        <v>74</v>
      </c>
      <c r="C89" s="366" t="s">
        <v>74</v>
      </c>
      <c r="D89" s="36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366"/>
      <c r="C90" s="366"/>
      <c r="D90" s="367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401">
        <v>1.6</v>
      </c>
      <c r="C91" s="224">
        <v>39.200000000000003</v>
      </c>
      <c r="D91" s="402">
        <f>B91-C91</f>
        <v>-37.6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224"/>
      <c r="C92" s="224"/>
      <c r="D92" s="209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401">
        <v>1.6</v>
      </c>
      <c r="C93" s="224">
        <v>31.4</v>
      </c>
      <c r="D93" s="402">
        <f>B93-C93</f>
        <v>-29.799999999999997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224"/>
      <c r="C94" s="224"/>
      <c r="D94" s="209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366" t="s">
        <v>74</v>
      </c>
      <c r="C95" s="366" t="s">
        <v>74</v>
      </c>
      <c r="D95" s="36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366"/>
      <c r="C96" s="366"/>
      <c r="D96" s="367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401">
        <v>1.6</v>
      </c>
      <c r="C97" s="224">
        <v>41.4</v>
      </c>
      <c r="D97" s="402">
        <f>B97-C97</f>
        <v>-39.799999999999997</v>
      </c>
      <c r="E97" s="206"/>
      <c r="F97" s="207"/>
      <c r="G97" s="207"/>
      <c r="H97" s="207"/>
      <c r="I97" s="208"/>
    </row>
    <row r="98" spans="1:9" x14ac:dyDescent="0.2">
      <c r="A98" s="22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366" t="s">
        <v>74</v>
      </c>
      <c r="C99" s="366" t="s">
        <v>74</v>
      </c>
      <c r="D99" s="36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370"/>
      <c r="C100" s="370"/>
      <c r="D100" s="371"/>
      <c r="E100" s="291" t="s">
        <v>201</v>
      </c>
      <c r="F100" s="277"/>
      <c r="G100" s="278" t="s">
        <v>205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7">
      <selection activeCell="L99" sqref="L99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G100:I100"/>
    <mergeCell ref="E89:I90"/>
    <mergeCell ref="E91:I92"/>
    <mergeCell ref="E87:F87"/>
    <mergeCell ref="G87:I87"/>
    <mergeCell ref="E88:F88"/>
    <mergeCell ref="G88:I88"/>
    <mergeCell ref="E96:I97"/>
    <mergeCell ref="E98:I99"/>
    <mergeCell ref="A99:A100"/>
    <mergeCell ref="B99:B100"/>
    <mergeCell ref="C99:C100"/>
    <mergeCell ref="D99:D100"/>
    <mergeCell ref="A97:A98"/>
    <mergeCell ref="B97:B98"/>
    <mergeCell ref="C97:C98"/>
    <mergeCell ref="D97:D98"/>
    <mergeCell ref="E100:F100"/>
    <mergeCell ref="A91:A92"/>
    <mergeCell ref="B91:B92"/>
    <mergeCell ref="C91:C92"/>
    <mergeCell ref="D91:D92"/>
    <mergeCell ref="A89:A90"/>
    <mergeCell ref="B89:B90"/>
    <mergeCell ref="C89:C90"/>
    <mergeCell ref="D89:D90"/>
    <mergeCell ref="A95:A96"/>
    <mergeCell ref="B95:B96"/>
    <mergeCell ref="C95:C96"/>
    <mergeCell ref="D95:D96"/>
    <mergeCell ref="A93:A94"/>
    <mergeCell ref="B93:B94"/>
    <mergeCell ref="C93:C94"/>
    <mergeCell ref="D93:D94"/>
    <mergeCell ref="A82:A83"/>
    <mergeCell ref="B82:B83"/>
    <mergeCell ref="C82:C83"/>
    <mergeCell ref="D82:D83"/>
    <mergeCell ref="E82:E83"/>
    <mergeCell ref="F82:F83"/>
    <mergeCell ref="G82:G83"/>
    <mergeCell ref="H82:I83"/>
    <mergeCell ref="A87:A88"/>
    <mergeCell ref="B87:B88"/>
    <mergeCell ref="C87:C88"/>
    <mergeCell ref="D87:D88"/>
    <mergeCell ref="A84:I84"/>
    <mergeCell ref="A85:A86"/>
    <mergeCell ref="B85:B86"/>
    <mergeCell ref="C85:C86"/>
    <mergeCell ref="D85:D86"/>
    <mergeCell ref="E85:I86"/>
    <mergeCell ref="E76:E77"/>
    <mergeCell ref="F76:F77"/>
    <mergeCell ref="G76:G77"/>
    <mergeCell ref="H76:I77"/>
    <mergeCell ref="A76:A77"/>
    <mergeCell ref="B76:B77"/>
    <mergeCell ref="C76:C77"/>
    <mergeCell ref="D76:D77"/>
    <mergeCell ref="A80:A81"/>
    <mergeCell ref="B80:B81"/>
    <mergeCell ref="C80:C81"/>
    <mergeCell ref="D80:D81"/>
    <mergeCell ref="A78:A79"/>
    <mergeCell ref="B78:B79"/>
    <mergeCell ref="C78:C79"/>
    <mergeCell ref="D78:D79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A74:A75"/>
    <mergeCell ref="B74:B75"/>
    <mergeCell ref="C74:C75"/>
    <mergeCell ref="D74:D75"/>
    <mergeCell ref="H68:I69"/>
    <mergeCell ref="E45:E47"/>
    <mergeCell ref="F45:F47"/>
    <mergeCell ref="G45:I47"/>
    <mergeCell ref="G48:I50"/>
    <mergeCell ref="E70:E71"/>
    <mergeCell ref="F70:F71"/>
    <mergeCell ref="G70:G71"/>
    <mergeCell ref="H70:I71"/>
    <mergeCell ref="A51:I51"/>
    <mergeCell ref="A67:I67"/>
    <mergeCell ref="A68:A69"/>
    <mergeCell ref="B68:B69"/>
    <mergeCell ref="C68:C69"/>
    <mergeCell ref="D68:D69"/>
    <mergeCell ref="A48:A50"/>
    <mergeCell ref="B48:B50"/>
    <mergeCell ref="C48:C50"/>
    <mergeCell ref="D48:D50"/>
    <mergeCell ref="E48:E50"/>
    <mergeCell ref="F48:F50"/>
    <mergeCell ref="E68:E69"/>
    <mergeCell ref="F68:F69"/>
    <mergeCell ref="G68:G69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35:F35"/>
    <mergeCell ref="G35:I35"/>
    <mergeCell ref="E36:F36"/>
    <mergeCell ref="G36:I36"/>
    <mergeCell ref="E33:F33"/>
    <mergeCell ref="G33:I33"/>
    <mergeCell ref="E34:F34"/>
    <mergeCell ref="G34:I34"/>
    <mergeCell ref="F43:F44"/>
    <mergeCell ref="G43:I44"/>
    <mergeCell ref="E37:F37"/>
    <mergeCell ref="G37:I37"/>
    <mergeCell ref="E38:F38"/>
    <mergeCell ref="G38:I38"/>
    <mergeCell ref="E39:F39"/>
    <mergeCell ref="G39:I39"/>
    <mergeCell ref="A70:A71"/>
    <mergeCell ref="B70:B71"/>
    <mergeCell ref="C70:C71"/>
    <mergeCell ref="D70:D71"/>
    <mergeCell ref="A1:I1"/>
    <mergeCell ref="E93:I95"/>
    <mergeCell ref="E23:I24"/>
    <mergeCell ref="E25:I27"/>
    <mergeCell ref="E28:I29"/>
    <mergeCell ref="E30:I31"/>
    <mergeCell ref="E78:E79"/>
    <mergeCell ref="F78:F79"/>
    <mergeCell ref="G78:G79"/>
    <mergeCell ref="H78:I79"/>
    <mergeCell ref="E80:E81"/>
    <mergeCell ref="F80:F81"/>
    <mergeCell ref="G80:G81"/>
    <mergeCell ref="H80:I81"/>
    <mergeCell ref="A19:I19"/>
    <mergeCell ref="A20:A22"/>
    <mergeCell ref="B20:B22"/>
    <mergeCell ref="C20:C22"/>
    <mergeCell ref="D20:D22"/>
    <mergeCell ref="E21:I2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theme="6"/>
  </sheetPr>
  <dimension ref="A1:N101"/>
  <sheetViews>
    <sheetView topLeftCell="A7" zoomScaleNormal="100" workbookViewId="0">
      <selection activeCell="C25" sqref="C2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398"/>
      <c r="C22" s="398"/>
      <c r="D22" s="399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94">
        <v>0.8</v>
      </c>
      <c r="C23" s="94">
        <v>21</v>
      </c>
      <c r="D23" s="68">
        <f>B23-C23</f>
        <v>-20.2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0.8</v>
      </c>
      <c r="C24" s="24">
        <v>19.600000000000001</v>
      </c>
      <c r="D24" s="30">
        <f>B24-C24</f>
        <v>-18.8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44">
        <v>3</v>
      </c>
      <c r="B25" s="24" t="s">
        <v>74</v>
      </c>
      <c r="C25" s="24" t="s">
        <v>74</v>
      </c>
      <c r="D25" s="168" t="s">
        <v>74</v>
      </c>
      <c r="E25" s="206" t="s">
        <v>196</v>
      </c>
      <c r="F25" s="207"/>
      <c r="G25" s="207"/>
      <c r="H25" s="207"/>
      <c r="I25" s="208"/>
      <c r="L25" s="1"/>
    </row>
    <row r="26" spans="1:12" ht="15" customHeight="1" x14ac:dyDescent="0.2">
      <c r="A26" s="44">
        <v>4</v>
      </c>
      <c r="B26" s="24" t="s">
        <v>74</v>
      </c>
      <c r="C26" s="24" t="s">
        <v>74</v>
      </c>
      <c r="D26" s="168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44">
        <v>5</v>
      </c>
      <c r="B27" s="24" t="s">
        <v>74</v>
      </c>
      <c r="C27" s="24" t="s">
        <v>74</v>
      </c>
      <c r="D27" s="168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44">
        <v>6</v>
      </c>
      <c r="B28" s="24" t="s">
        <v>74</v>
      </c>
      <c r="C28" s="24" t="s">
        <v>74</v>
      </c>
      <c r="D28" s="168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44">
        <v>7</v>
      </c>
      <c r="B29" s="24" t="s">
        <v>74</v>
      </c>
      <c r="C29" s="24" t="s">
        <v>74</v>
      </c>
      <c r="D29" s="168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44">
        <v>8</v>
      </c>
      <c r="B30" s="24" t="s">
        <v>74</v>
      </c>
      <c r="C30" s="24" t="s">
        <v>74</v>
      </c>
      <c r="D30" s="168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0.8</v>
      </c>
      <c r="C31" s="24">
        <v>24.1</v>
      </c>
      <c r="D31" s="30">
        <f>B31-C31</f>
        <v>-23.3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44">
        <v>10</v>
      </c>
      <c r="B32" s="24" t="s">
        <v>74</v>
      </c>
      <c r="C32" s="24" t="s">
        <v>74</v>
      </c>
      <c r="D32" s="168" t="s">
        <v>74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0.8</v>
      </c>
      <c r="C33" s="28">
        <v>28.5</v>
      </c>
      <c r="D33" s="30">
        <f>B33-C33</f>
        <v>-27.7</v>
      </c>
      <c r="E33" s="335" t="s">
        <v>0</v>
      </c>
      <c r="F33" s="326"/>
      <c r="G33" s="262" t="s">
        <v>70</v>
      </c>
      <c r="H33" s="326"/>
      <c r="I33" s="403"/>
      <c r="L33" s="1"/>
    </row>
    <row r="34" spans="1:12" ht="15" customHeight="1" x14ac:dyDescent="0.2">
      <c r="A34" s="44">
        <v>12</v>
      </c>
      <c r="B34" s="24" t="s">
        <v>74</v>
      </c>
      <c r="C34" s="24" t="s">
        <v>74</v>
      </c>
      <c r="D34" s="168" t="s">
        <v>74</v>
      </c>
      <c r="E34" s="336" t="s">
        <v>33</v>
      </c>
      <c r="F34" s="320"/>
      <c r="G34" s="268" t="s">
        <v>134</v>
      </c>
      <c r="H34" s="268"/>
      <c r="I34" s="269"/>
      <c r="L34" s="1"/>
    </row>
    <row r="35" spans="1:12" ht="15" customHeight="1" x14ac:dyDescent="0.2">
      <c r="A35" s="27">
        <v>13</v>
      </c>
      <c r="B35" s="28">
        <v>0.8</v>
      </c>
      <c r="C35" s="28">
        <v>29.4</v>
      </c>
      <c r="D35" s="30">
        <f>B35-C35</f>
        <v>-28.599999999999998</v>
      </c>
      <c r="E35" s="336" t="s">
        <v>88</v>
      </c>
      <c r="F35" s="320"/>
      <c r="G35" s="376">
        <v>41772.400000000001</v>
      </c>
      <c r="H35" s="264"/>
      <c r="I35" s="265"/>
      <c r="L35" s="1"/>
    </row>
    <row r="36" spans="1:12" ht="15" customHeight="1" x14ac:dyDescent="0.2">
      <c r="A36" s="44">
        <v>14</v>
      </c>
      <c r="B36" s="24" t="s">
        <v>74</v>
      </c>
      <c r="C36" s="24" t="s">
        <v>74</v>
      </c>
      <c r="D36" s="168" t="s">
        <v>74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44">
        <v>15</v>
      </c>
      <c r="B37" s="24" t="s">
        <v>74</v>
      </c>
      <c r="C37" s="24" t="s">
        <v>74</v>
      </c>
      <c r="D37" s="168" t="s">
        <v>74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44">
        <v>16</v>
      </c>
      <c r="B38" s="24" t="s">
        <v>74</v>
      </c>
      <c r="C38" s="24" t="s">
        <v>74</v>
      </c>
      <c r="D38" s="168" t="s">
        <v>74</v>
      </c>
      <c r="E38" s="333" t="s">
        <v>20</v>
      </c>
      <c r="F38" s="322"/>
      <c r="G38" s="387" t="s">
        <v>583</v>
      </c>
      <c r="H38" s="388"/>
      <c r="I38" s="389"/>
      <c r="L38" s="1"/>
    </row>
    <row r="39" spans="1:12" ht="15" customHeight="1" thickBot="1" x14ac:dyDescent="0.25">
      <c r="A39" s="44">
        <v>17</v>
      </c>
      <c r="B39" s="24" t="s">
        <v>74</v>
      </c>
      <c r="C39" s="24" t="s">
        <v>74</v>
      </c>
      <c r="D39" s="168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44">
        <v>18</v>
      </c>
      <c r="B40" s="24" t="s">
        <v>74</v>
      </c>
      <c r="C40" s="24" t="s">
        <v>74</v>
      </c>
      <c r="D40" s="168" t="s">
        <v>74</v>
      </c>
      <c r="E40" t="s">
        <v>399</v>
      </c>
      <c r="I40" s="21"/>
      <c r="L40" s="1"/>
    </row>
    <row r="41" spans="1:12" ht="15" customHeight="1" thickBot="1" x14ac:dyDescent="0.25">
      <c r="A41" s="49">
        <v>19</v>
      </c>
      <c r="B41" s="38" t="s">
        <v>74</v>
      </c>
      <c r="C41" s="38" t="s">
        <v>74</v>
      </c>
      <c r="D41" s="168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137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5</v>
      </c>
      <c r="C45" s="217">
        <v>4</v>
      </c>
      <c r="D45" s="217">
        <v>1</v>
      </c>
      <c r="E45" s="217">
        <v>0</v>
      </c>
      <c r="F45" s="217">
        <v>0</v>
      </c>
      <c r="G45" s="227"/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261">
        <v>5</v>
      </c>
      <c r="C48" s="261">
        <v>4</v>
      </c>
      <c r="D48" s="261">
        <v>1</v>
      </c>
      <c r="E48" s="261">
        <v>0</v>
      </c>
      <c r="F48" s="261">
        <v>0</v>
      </c>
      <c r="G48" s="344"/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9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9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9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74</v>
      </c>
      <c r="I70" s="318"/>
    </row>
    <row r="71" spans="1:9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9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 t="s">
        <v>74</v>
      </c>
      <c r="I72" s="214"/>
    </row>
    <row r="73" spans="1:9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9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27" t="s">
        <v>476</v>
      </c>
      <c r="I74" s="214"/>
    </row>
    <row r="75" spans="1:9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9" x14ac:dyDescent="0.2">
      <c r="A76" s="215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17" t="s">
        <v>74</v>
      </c>
      <c r="I76" s="214"/>
    </row>
    <row r="77" spans="1:9" x14ac:dyDescent="0.2">
      <c r="A77" s="215"/>
      <c r="B77" s="217"/>
      <c r="C77" s="217"/>
      <c r="D77" s="217"/>
      <c r="E77" s="227"/>
      <c r="F77" s="217"/>
      <c r="G77" s="217"/>
      <c r="H77" s="217"/>
      <c r="I77" s="214"/>
    </row>
    <row r="78" spans="1:9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74</v>
      </c>
      <c r="I78" s="214"/>
    </row>
    <row r="79" spans="1:9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9" x14ac:dyDescent="0.2">
      <c r="A80" s="152" t="s">
        <v>6</v>
      </c>
      <c r="B80" s="227" t="s">
        <v>450</v>
      </c>
      <c r="C80" s="217">
        <v>9</v>
      </c>
      <c r="D80" s="217">
        <v>8</v>
      </c>
      <c r="E80" s="227">
        <v>0</v>
      </c>
      <c r="F80" s="217">
        <v>0</v>
      </c>
      <c r="G80" s="217">
        <v>1</v>
      </c>
      <c r="H80" s="227" t="s">
        <v>590</v>
      </c>
      <c r="I80" s="214"/>
    </row>
    <row r="81" spans="1:10" x14ac:dyDescent="0.2">
      <c r="A81" s="162" t="s">
        <v>253</v>
      </c>
      <c r="B81" s="217"/>
      <c r="C81" s="217"/>
      <c r="D81" s="217"/>
      <c r="E81" s="227"/>
      <c r="F81" s="217"/>
      <c r="G81" s="217"/>
      <c r="H81" s="217"/>
      <c r="I81" s="214"/>
      <c r="J81" s="86" t="s">
        <v>253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74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04" t="s">
        <v>3</v>
      </c>
      <c r="B87" s="400">
        <v>0.4</v>
      </c>
      <c r="C87" s="225">
        <v>23.7</v>
      </c>
      <c r="D87" s="226">
        <f>B87-C87</f>
        <v>-23.3</v>
      </c>
      <c r="E87" s="220" t="s">
        <v>34</v>
      </c>
      <c r="F87" s="221"/>
      <c r="G87" s="376" t="s">
        <v>585</v>
      </c>
      <c r="H87" s="264"/>
      <c r="I87" s="265"/>
    </row>
    <row r="88" spans="1:10" ht="13.5" thickBot="1" x14ac:dyDescent="0.25">
      <c r="A88" s="363"/>
      <c r="B88" s="224"/>
      <c r="C88" s="224"/>
      <c r="D88" s="209"/>
      <c r="E88" s="222" t="s">
        <v>20</v>
      </c>
      <c r="F88" s="218"/>
      <c r="G88" s="310" t="s">
        <v>586</v>
      </c>
      <c r="H88" s="311"/>
      <c r="I88" s="312"/>
    </row>
    <row r="89" spans="1:10" ht="13.5" thickTop="1" x14ac:dyDescent="0.2">
      <c r="A89" s="352" t="s">
        <v>56</v>
      </c>
      <c r="B89" s="366" t="s">
        <v>74</v>
      </c>
      <c r="C89" s="366" t="s">
        <v>74</v>
      </c>
      <c r="D89" s="36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352"/>
      <c r="B90" s="366"/>
      <c r="C90" s="366"/>
      <c r="D90" s="367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368">
        <v>0.4</v>
      </c>
      <c r="C91" s="224">
        <v>40</v>
      </c>
      <c r="D91" s="209">
        <f>B91-C91</f>
        <v>-39.6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308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352" t="s">
        <v>5</v>
      </c>
      <c r="B93" s="366" t="s">
        <v>74</v>
      </c>
      <c r="C93" s="366" t="s">
        <v>74</v>
      </c>
      <c r="D93" s="367" t="s">
        <v>74</v>
      </c>
      <c r="E93" s="206" t="s">
        <v>196</v>
      </c>
      <c r="F93" s="207"/>
      <c r="G93" s="207"/>
      <c r="H93" s="207"/>
      <c r="I93" s="208"/>
    </row>
    <row r="94" spans="1:10" x14ac:dyDescent="0.2">
      <c r="A94" s="352"/>
      <c r="B94" s="366"/>
      <c r="C94" s="366"/>
      <c r="D94" s="367"/>
      <c r="E94" s="206"/>
      <c r="F94" s="207"/>
      <c r="G94" s="207"/>
      <c r="H94" s="207"/>
      <c r="I94" s="208"/>
    </row>
    <row r="95" spans="1:10" x14ac:dyDescent="0.2">
      <c r="A95" s="352" t="s">
        <v>57</v>
      </c>
      <c r="B95" s="366" t="s">
        <v>74</v>
      </c>
      <c r="C95" s="366" t="s">
        <v>74</v>
      </c>
      <c r="D95" s="36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352"/>
      <c r="B96" s="366"/>
      <c r="C96" s="366"/>
      <c r="D96" s="367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401">
        <v>0.4</v>
      </c>
      <c r="C97" s="224">
        <v>39.200000000000003</v>
      </c>
      <c r="D97" s="209">
        <f>B97-C97</f>
        <v>-38.800000000000004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352" t="s">
        <v>7</v>
      </c>
      <c r="B99" s="366" t="s">
        <v>74</v>
      </c>
      <c r="C99" s="366" t="s">
        <v>74</v>
      </c>
      <c r="D99" s="36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369"/>
      <c r="B100" s="370"/>
      <c r="C100" s="370"/>
      <c r="D100" s="371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>
      <selection activeCell="M38" sqref="M38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theme="6"/>
  </sheetPr>
  <dimension ref="A1:N101"/>
  <sheetViews>
    <sheetView topLeftCell="A55" zoomScaleNormal="100" workbookViewId="0">
      <selection activeCell="K94" sqref="K9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50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116">
        <v>1</v>
      </c>
      <c r="B23" s="124">
        <v>1.2</v>
      </c>
      <c r="C23" s="67">
        <v>14.2</v>
      </c>
      <c r="D23" s="68">
        <f t="shared" ref="D23:D41" si="0">B23-C23</f>
        <v>-13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66">
        <v>2</v>
      </c>
      <c r="B24" s="28">
        <v>1.2</v>
      </c>
      <c r="C24" s="28">
        <v>14.1</v>
      </c>
      <c r="D24" s="30">
        <f t="shared" si="0"/>
        <v>-12.9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66">
        <v>3</v>
      </c>
      <c r="B25" s="28">
        <v>1.2</v>
      </c>
      <c r="C25" s="28">
        <v>21.9</v>
      </c>
      <c r="D25" s="30">
        <f t="shared" si="0"/>
        <v>-20.7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66">
        <v>4</v>
      </c>
      <c r="B26" s="195">
        <v>1.2</v>
      </c>
      <c r="C26" s="28">
        <v>19.899999999999999</v>
      </c>
      <c r="D26" s="30">
        <f>B26-C26</f>
        <v>-18.7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66">
        <v>5</v>
      </c>
      <c r="B27" s="28">
        <v>-0.1</v>
      </c>
      <c r="C27" s="28">
        <v>19.7</v>
      </c>
      <c r="D27" s="30">
        <f t="shared" si="0"/>
        <v>-19.8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66">
        <v>6</v>
      </c>
      <c r="B28" s="180">
        <v>-0.1</v>
      </c>
      <c r="C28" s="28">
        <v>22.6</v>
      </c>
      <c r="D28" s="30">
        <f t="shared" si="0"/>
        <v>-22.700000000000003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66">
        <v>7</v>
      </c>
      <c r="B29" s="180">
        <v>-0.1</v>
      </c>
      <c r="C29" s="28">
        <v>22.9</v>
      </c>
      <c r="D29" s="30">
        <f t="shared" si="0"/>
        <v>-23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66">
        <v>8</v>
      </c>
      <c r="B30" s="180">
        <v>-0.1</v>
      </c>
      <c r="C30" s="28">
        <v>23.3</v>
      </c>
      <c r="D30" s="30">
        <f t="shared" si="0"/>
        <v>-23.400000000000002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66">
        <v>9</v>
      </c>
      <c r="B31" s="195">
        <v>-0.6</v>
      </c>
      <c r="C31" s="28">
        <v>24.8</v>
      </c>
      <c r="D31" s="30">
        <f t="shared" si="0"/>
        <v>-25.400000000000002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66">
        <v>10</v>
      </c>
      <c r="B32" s="28">
        <v>-0.6</v>
      </c>
      <c r="C32" s="28">
        <v>25.4</v>
      </c>
      <c r="D32" s="30">
        <f t="shared" si="0"/>
        <v>-26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66">
        <v>11</v>
      </c>
      <c r="B33" s="180">
        <v>-0.6</v>
      </c>
      <c r="C33" s="28">
        <v>26.4</v>
      </c>
      <c r="D33" s="30">
        <f t="shared" si="0"/>
        <v>-27</v>
      </c>
      <c r="E33" s="325" t="s">
        <v>0</v>
      </c>
      <c r="F33" s="326"/>
      <c r="G33" s="262" t="s">
        <v>80</v>
      </c>
      <c r="H33" s="262"/>
      <c r="I33" s="263"/>
      <c r="L33" s="1"/>
    </row>
    <row r="34" spans="1:12" ht="15" customHeight="1" x14ac:dyDescent="0.2">
      <c r="A34" s="66">
        <v>12</v>
      </c>
      <c r="B34" s="180">
        <v>-0.2</v>
      </c>
      <c r="C34" s="28">
        <v>26</v>
      </c>
      <c r="D34" s="30">
        <f t="shared" si="0"/>
        <v>-26.2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66">
        <v>13</v>
      </c>
      <c r="B35" s="195">
        <v>-0.2</v>
      </c>
      <c r="C35" s="28">
        <v>26.1</v>
      </c>
      <c r="D35" s="30">
        <f t="shared" si="0"/>
        <v>-26.3</v>
      </c>
      <c r="E35" s="323" t="s">
        <v>88</v>
      </c>
      <c r="F35" s="320"/>
      <c r="G35" s="390">
        <v>41802.385416666664</v>
      </c>
      <c r="H35" s="264"/>
      <c r="I35" s="265"/>
      <c r="L35" s="1"/>
    </row>
    <row r="36" spans="1:12" ht="15" customHeight="1" x14ac:dyDescent="0.2">
      <c r="A36" s="66">
        <v>14</v>
      </c>
      <c r="B36" s="28">
        <v>-0.2</v>
      </c>
      <c r="C36" s="28">
        <v>23.6</v>
      </c>
      <c r="D36" s="30">
        <f t="shared" si="0"/>
        <v>-23.8</v>
      </c>
      <c r="E36" s="319" t="s">
        <v>32</v>
      </c>
      <c r="F36" s="324"/>
      <c r="G36" s="264" t="s">
        <v>622</v>
      </c>
      <c r="H36" s="264"/>
      <c r="I36" s="265"/>
      <c r="L36" s="1"/>
    </row>
    <row r="37" spans="1:12" ht="15" customHeight="1" x14ac:dyDescent="0.2">
      <c r="A37" s="66">
        <v>15</v>
      </c>
      <c r="B37" s="28">
        <v>-0.2</v>
      </c>
      <c r="C37" s="28">
        <v>23</v>
      </c>
      <c r="D37" s="30">
        <f t="shared" si="0"/>
        <v>-23.2</v>
      </c>
      <c r="E37" s="319" t="s">
        <v>35</v>
      </c>
      <c r="F37" s="320"/>
      <c r="G37" s="264" t="s">
        <v>627</v>
      </c>
      <c r="H37" s="264"/>
      <c r="I37" s="265"/>
      <c r="L37" s="1"/>
    </row>
    <row r="38" spans="1:12" ht="15" customHeight="1" x14ac:dyDescent="0.2">
      <c r="A38" s="66">
        <v>16</v>
      </c>
      <c r="B38" s="28">
        <v>-0.2</v>
      </c>
      <c r="C38" s="28">
        <v>23.9</v>
      </c>
      <c r="D38" s="30">
        <f t="shared" si="0"/>
        <v>-24.099999999999998</v>
      </c>
      <c r="E38" s="321" t="s">
        <v>20</v>
      </c>
      <c r="F38" s="322"/>
      <c r="G38" s="422"/>
      <c r="H38" s="423"/>
      <c r="I38" s="424"/>
      <c r="L38" s="1"/>
    </row>
    <row r="39" spans="1:12" ht="15" customHeight="1" thickBot="1" x14ac:dyDescent="0.25">
      <c r="A39" s="66">
        <v>17</v>
      </c>
      <c r="B39" s="28">
        <v>-0.1</v>
      </c>
      <c r="C39" s="28">
        <v>20.8</v>
      </c>
      <c r="D39" s="30">
        <f t="shared" si="0"/>
        <v>-20.900000000000002</v>
      </c>
      <c r="E39" s="276" t="s">
        <v>201</v>
      </c>
      <c r="F39" s="277"/>
      <c r="G39" s="278" t="s">
        <v>206</v>
      </c>
      <c r="H39" s="278"/>
      <c r="I39" s="279"/>
      <c r="L39" s="1"/>
    </row>
    <row r="40" spans="1:12" ht="15" customHeight="1" thickTop="1" x14ac:dyDescent="0.2">
      <c r="A40" s="66">
        <v>18</v>
      </c>
      <c r="B40" s="28">
        <v>1.2</v>
      </c>
      <c r="C40" s="28">
        <v>21.7</v>
      </c>
      <c r="D40" s="30">
        <f t="shared" si="0"/>
        <v>-20.5</v>
      </c>
      <c r="E40" t="s">
        <v>415</v>
      </c>
      <c r="I40" s="21"/>
      <c r="L40" s="1"/>
    </row>
    <row r="41" spans="1:12" ht="15" customHeight="1" thickBot="1" x14ac:dyDescent="0.25">
      <c r="A41" s="118">
        <v>19</v>
      </c>
      <c r="B41" s="28">
        <v>1.2</v>
      </c>
      <c r="C41" s="57">
        <v>24.5</v>
      </c>
      <c r="D41" s="120">
        <f t="shared" si="0"/>
        <v>-23.3</v>
      </c>
      <c r="I41" s="21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26</v>
      </c>
      <c r="D45" s="217">
        <v>3</v>
      </c>
      <c r="E45" s="217">
        <v>1</v>
      </c>
      <c r="F45" s="217"/>
      <c r="G45" s="227" t="s">
        <v>628</v>
      </c>
      <c r="H45" s="227"/>
      <c r="I45" s="299"/>
    </row>
    <row r="46" spans="1:12" ht="15" customHeight="1" x14ac:dyDescent="0.2">
      <c r="A46" s="223"/>
      <c r="B46" s="217"/>
      <c r="C46" s="217"/>
      <c r="D46" s="217"/>
      <c r="E46" s="217"/>
      <c r="F46" s="217"/>
      <c r="G46" s="227"/>
      <c r="H46" s="227"/>
      <c r="I46" s="299"/>
    </row>
    <row r="47" spans="1:12" ht="15" customHeight="1" x14ac:dyDescent="0.2">
      <c r="A47" s="223"/>
      <c r="B47" s="217"/>
      <c r="C47" s="217"/>
      <c r="D47" s="217"/>
      <c r="E47" s="217"/>
      <c r="F47" s="217"/>
      <c r="G47" s="227"/>
      <c r="H47" s="227"/>
      <c r="I47" s="299"/>
    </row>
    <row r="48" spans="1:12" ht="15" customHeight="1" x14ac:dyDescent="0.2">
      <c r="A48" s="260" t="s">
        <v>9</v>
      </c>
      <c r="B48" s="261">
        <v>30</v>
      </c>
      <c r="C48" s="261">
        <v>26</v>
      </c>
      <c r="D48" s="261">
        <v>4</v>
      </c>
      <c r="E48" s="261">
        <v>0</v>
      </c>
      <c r="F48" s="261">
        <v>0</v>
      </c>
      <c r="G48" s="227" t="s">
        <v>629</v>
      </c>
      <c r="H48" s="227"/>
      <c r="I48" s="299"/>
    </row>
    <row r="49" spans="1:9" ht="15" customHeight="1" x14ac:dyDescent="0.2">
      <c r="A49" s="232"/>
      <c r="B49" s="234"/>
      <c r="C49" s="234"/>
      <c r="D49" s="234"/>
      <c r="E49" s="234"/>
      <c r="F49" s="234"/>
      <c r="G49" s="227"/>
      <c r="H49" s="227"/>
      <c r="I49" s="29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27"/>
      <c r="H50" s="227"/>
      <c r="I50" s="299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1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1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1" ht="13.5" thickTop="1" x14ac:dyDescent="0.2">
      <c r="A70" s="419" t="s">
        <v>489</v>
      </c>
      <c r="B70" s="420" t="s">
        <v>82</v>
      </c>
      <c r="C70" s="420">
        <v>7</v>
      </c>
      <c r="D70" s="420">
        <v>4</v>
      </c>
      <c r="E70" s="421">
        <v>1</v>
      </c>
      <c r="F70" s="420">
        <v>2</v>
      </c>
      <c r="G70" s="221">
        <v>0</v>
      </c>
      <c r="H70" s="417" t="s">
        <v>630</v>
      </c>
      <c r="I70" s="418"/>
    </row>
    <row r="71" spans="1:11" x14ac:dyDescent="0.2">
      <c r="A71" s="223"/>
      <c r="B71" s="386"/>
      <c r="C71" s="386"/>
      <c r="D71" s="386"/>
      <c r="E71" s="414"/>
      <c r="F71" s="386"/>
      <c r="G71" s="217"/>
      <c r="H71" s="415"/>
      <c r="I71" s="416"/>
      <c r="J71" s="89" t="s">
        <v>488</v>
      </c>
    </row>
    <row r="72" spans="1:11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 t="s">
        <v>79</v>
      </c>
      <c r="I72" s="214"/>
      <c r="K72" s="58"/>
    </row>
    <row r="73" spans="1:11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1" x14ac:dyDescent="0.2">
      <c r="A74" s="409" t="s">
        <v>490</v>
      </c>
      <c r="B74" s="227" t="s">
        <v>443</v>
      </c>
      <c r="C74" s="217">
        <v>6</v>
      </c>
      <c r="D74" s="217">
        <v>0</v>
      </c>
      <c r="E74" s="227">
        <v>0</v>
      </c>
      <c r="F74" s="217">
        <v>2</v>
      </c>
      <c r="G74" s="217">
        <v>4</v>
      </c>
      <c r="H74" s="410" t="s">
        <v>632</v>
      </c>
      <c r="I74" s="411"/>
    </row>
    <row r="75" spans="1:11" x14ac:dyDescent="0.2">
      <c r="A75" s="223"/>
      <c r="B75" s="217"/>
      <c r="C75" s="217"/>
      <c r="D75" s="217"/>
      <c r="E75" s="227"/>
      <c r="F75" s="217"/>
      <c r="G75" s="217"/>
      <c r="H75" s="412"/>
      <c r="I75" s="413"/>
      <c r="J75" s="86" t="s">
        <v>254</v>
      </c>
    </row>
    <row r="76" spans="1:11" x14ac:dyDescent="0.2">
      <c r="A76" s="409" t="s">
        <v>491</v>
      </c>
      <c r="B76" s="414" t="s">
        <v>443</v>
      </c>
      <c r="C76" s="386">
        <v>6</v>
      </c>
      <c r="D76" s="386">
        <v>2</v>
      </c>
      <c r="E76" s="414">
        <v>2</v>
      </c>
      <c r="F76" s="386">
        <v>2</v>
      </c>
      <c r="G76" s="217">
        <v>0</v>
      </c>
      <c r="H76" s="415" t="s">
        <v>539</v>
      </c>
      <c r="I76" s="416"/>
    </row>
    <row r="77" spans="1:11" x14ac:dyDescent="0.2">
      <c r="A77" s="223"/>
      <c r="B77" s="386"/>
      <c r="C77" s="386"/>
      <c r="D77" s="386"/>
      <c r="E77" s="414"/>
      <c r="F77" s="386"/>
      <c r="G77" s="217"/>
      <c r="H77" s="415"/>
      <c r="I77" s="416"/>
      <c r="J77" s="86" t="s">
        <v>255</v>
      </c>
    </row>
    <row r="78" spans="1:11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1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1" x14ac:dyDescent="0.2">
      <c r="A80" s="409" t="s">
        <v>492</v>
      </c>
      <c r="B80" s="227" t="s">
        <v>451</v>
      </c>
      <c r="C80" s="217">
        <v>13</v>
      </c>
      <c r="D80" s="217">
        <v>11</v>
      </c>
      <c r="E80" s="227">
        <v>1</v>
      </c>
      <c r="F80" s="217">
        <v>1</v>
      </c>
      <c r="G80" s="217">
        <v>0</v>
      </c>
      <c r="H80" s="227" t="s">
        <v>631</v>
      </c>
      <c r="I80" s="214"/>
    </row>
    <row r="81" spans="1:10" x14ac:dyDescent="0.2">
      <c r="A81" s="223"/>
      <c r="B81" s="217"/>
      <c r="C81" s="217"/>
      <c r="D81" s="217"/>
      <c r="E81" s="227"/>
      <c r="F81" s="217"/>
      <c r="G81" s="217"/>
      <c r="H81" s="217"/>
      <c r="I81" s="214"/>
      <c r="J81" s="86" t="s">
        <v>256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400">
        <v>-0.8</v>
      </c>
      <c r="C87" s="225">
        <v>25.9</v>
      </c>
      <c r="D87" s="408">
        <f>B87-C87</f>
        <v>-26.7</v>
      </c>
      <c r="E87" s="220" t="s">
        <v>34</v>
      </c>
      <c r="F87" s="221"/>
      <c r="G87" s="390">
        <v>41802.416666666664</v>
      </c>
      <c r="H87" s="264"/>
      <c r="I87" s="265"/>
    </row>
    <row r="88" spans="1:10" ht="13.5" thickBot="1" x14ac:dyDescent="0.25">
      <c r="A88" s="223"/>
      <c r="B88" s="224"/>
      <c r="C88" s="224"/>
      <c r="D88" s="209"/>
      <c r="E88" s="222" t="s">
        <v>20</v>
      </c>
      <c r="F88" s="218"/>
      <c r="G88" s="212"/>
      <c r="H88" s="212"/>
      <c r="I88" s="213"/>
    </row>
    <row r="89" spans="1:10" ht="13.5" thickTop="1" x14ac:dyDescent="0.2">
      <c r="A89" s="215" t="s">
        <v>56</v>
      </c>
      <c r="B89" s="407" t="s">
        <v>74</v>
      </c>
      <c r="C89" s="217" t="s">
        <v>74</v>
      </c>
      <c r="D89" s="214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407"/>
      <c r="C90" s="217"/>
      <c r="D90" s="214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401">
        <v>-0.8</v>
      </c>
      <c r="C91" s="224">
        <v>32.6</v>
      </c>
      <c r="D91" s="402">
        <f>B91-C91</f>
        <v>-33.4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224"/>
      <c r="C92" s="224"/>
      <c r="D92" s="209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401">
        <v>-0.6</v>
      </c>
      <c r="C93" s="224">
        <v>23</v>
      </c>
      <c r="D93" s="402">
        <f>B93-C93</f>
        <v>-23.6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224"/>
      <c r="C94" s="224"/>
      <c r="D94" s="209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407" t="s">
        <v>74</v>
      </c>
      <c r="C95" s="217" t="s">
        <v>74</v>
      </c>
      <c r="D95" s="214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407"/>
      <c r="C96" s="217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401">
        <v>-0.6</v>
      </c>
      <c r="C97" s="224">
        <v>32.9</v>
      </c>
      <c r="D97" s="402">
        <f>B97-C97</f>
        <v>-33.5</v>
      </c>
      <c r="E97" s="206"/>
      <c r="F97" s="207"/>
      <c r="G97" s="207"/>
      <c r="H97" s="207"/>
      <c r="I97" s="208"/>
    </row>
    <row r="98" spans="1:9" x14ac:dyDescent="0.2">
      <c r="A98" s="22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359" t="s">
        <v>7</v>
      </c>
      <c r="B99" s="405" t="s">
        <v>74</v>
      </c>
      <c r="C99" s="355" t="s">
        <v>74</v>
      </c>
      <c r="D99" s="35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360"/>
      <c r="B100" s="406"/>
      <c r="C100" s="356"/>
      <c r="D100" s="358"/>
      <c r="E100" s="291" t="s">
        <v>201</v>
      </c>
      <c r="F100" s="277"/>
      <c r="G100" s="278" t="s">
        <v>206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70">
      <selection activeCell="L100" sqref="L100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theme="6"/>
  </sheetPr>
  <dimension ref="A1:N101"/>
  <sheetViews>
    <sheetView zoomScale="115" zoomScaleNormal="115" workbookViewId="0">
      <selection activeCell="N35" sqref="N3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50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24">
        <v>0.9</v>
      </c>
      <c r="C23" s="67">
        <v>9.3000000000000007</v>
      </c>
      <c r="D23" s="68">
        <f t="shared" ref="D23:D41" si="0">B23-C23</f>
        <v>-8.4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0.9</v>
      </c>
      <c r="C24" s="28">
        <v>8.6999999999999993</v>
      </c>
      <c r="D24" s="30">
        <f t="shared" si="0"/>
        <v>-7.7999999999999989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0.9</v>
      </c>
      <c r="C25" s="28">
        <v>22.1</v>
      </c>
      <c r="D25" s="30">
        <f t="shared" si="0"/>
        <v>-21.200000000000003</v>
      </c>
      <c r="E25" s="207" t="s">
        <v>197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80">
        <v>0.9</v>
      </c>
      <c r="C26" s="28">
        <v>19</v>
      </c>
      <c r="D26" s="30">
        <f t="shared" si="0"/>
        <v>-18.100000000000001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95">
        <v>0.9</v>
      </c>
      <c r="C27" s="28">
        <v>21.5</v>
      </c>
      <c r="D27" s="30">
        <f t="shared" si="0"/>
        <v>-20.6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0.5</v>
      </c>
      <c r="C28" s="28">
        <v>25.5</v>
      </c>
      <c r="D28" s="30">
        <f t="shared" si="0"/>
        <v>-25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0.9</v>
      </c>
      <c r="C29" s="28">
        <v>22.9</v>
      </c>
      <c r="D29" s="30">
        <f t="shared" si="0"/>
        <v>-22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-0.1</v>
      </c>
      <c r="C30" s="28">
        <v>24.927</v>
      </c>
      <c r="D30" s="30">
        <f t="shared" si="0"/>
        <v>-25.027000000000001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-0.1</v>
      </c>
      <c r="C31" s="28">
        <v>27</v>
      </c>
      <c r="D31" s="30">
        <f t="shared" si="0"/>
        <v>-27.1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0.3</v>
      </c>
      <c r="C32" s="28">
        <v>25.9</v>
      </c>
      <c r="D32" s="30">
        <f t="shared" si="0"/>
        <v>-25.599999999999998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95">
        <v>0.3</v>
      </c>
      <c r="C33" s="28">
        <v>25.8</v>
      </c>
      <c r="D33" s="30">
        <f t="shared" si="0"/>
        <v>-25.5</v>
      </c>
      <c r="E33" s="325" t="s">
        <v>0</v>
      </c>
      <c r="F33" s="326"/>
      <c r="G33" s="262" t="s">
        <v>81</v>
      </c>
      <c r="H33" s="262"/>
      <c r="I33" s="263"/>
      <c r="L33" s="1"/>
    </row>
    <row r="34" spans="1:12" ht="15" customHeight="1" x14ac:dyDescent="0.2">
      <c r="A34" s="27">
        <v>12</v>
      </c>
      <c r="B34" s="28">
        <v>0.3</v>
      </c>
      <c r="C34" s="28">
        <v>25.9</v>
      </c>
      <c r="D34" s="30">
        <f t="shared" si="0"/>
        <v>-25.599999999999998</v>
      </c>
      <c r="E34" s="323" t="s">
        <v>33</v>
      </c>
      <c r="F34" s="320"/>
      <c r="G34" s="264" t="s">
        <v>71</v>
      </c>
      <c r="H34" s="264"/>
      <c r="I34" s="265"/>
      <c r="L34" s="1"/>
    </row>
    <row r="35" spans="1:12" ht="15" customHeight="1" x14ac:dyDescent="0.2">
      <c r="A35" s="27">
        <v>13</v>
      </c>
      <c r="B35" s="195">
        <v>0.3</v>
      </c>
      <c r="C35" s="28">
        <v>25.2</v>
      </c>
      <c r="D35" s="30">
        <f t="shared" si="0"/>
        <v>-24.9</v>
      </c>
      <c r="E35" s="323" t="s">
        <v>88</v>
      </c>
      <c r="F35" s="320"/>
      <c r="G35" s="390">
        <v>41802.395833333336</v>
      </c>
      <c r="H35" s="264"/>
      <c r="I35" s="265"/>
      <c r="L35" s="1"/>
    </row>
    <row r="36" spans="1:12" ht="15" customHeight="1" x14ac:dyDescent="0.2">
      <c r="A36" s="27">
        <v>14</v>
      </c>
      <c r="B36" s="28">
        <v>0.3</v>
      </c>
      <c r="C36" s="28">
        <v>22.8</v>
      </c>
      <c r="D36" s="30">
        <f t="shared" si="0"/>
        <v>-22.5</v>
      </c>
      <c r="E36" s="319" t="s">
        <v>32</v>
      </c>
      <c r="F36" s="324"/>
      <c r="G36" s="264" t="s">
        <v>622</v>
      </c>
      <c r="H36" s="264"/>
      <c r="I36" s="265"/>
      <c r="L36" s="1"/>
    </row>
    <row r="37" spans="1:12" ht="15" customHeight="1" x14ac:dyDescent="0.2">
      <c r="A37" s="27">
        <v>15</v>
      </c>
      <c r="B37" s="28">
        <v>0.5</v>
      </c>
      <c r="C37" s="28">
        <v>24.8</v>
      </c>
      <c r="D37" s="30">
        <f t="shared" si="0"/>
        <v>-24.3</v>
      </c>
      <c r="E37" s="319" t="s">
        <v>35</v>
      </c>
      <c r="F37" s="320"/>
      <c r="G37" s="264" t="s">
        <v>627</v>
      </c>
      <c r="H37" s="264"/>
      <c r="I37" s="265"/>
      <c r="L37" s="1"/>
    </row>
    <row r="38" spans="1:12" ht="15" customHeight="1" x14ac:dyDescent="0.2">
      <c r="A38" s="27">
        <v>16</v>
      </c>
      <c r="B38" s="28">
        <v>0.5</v>
      </c>
      <c r="C38" s="28">
        <v>24.5</v>
      </c>
      <c r="D38" s="30">
        <f t="shared" si="0"/>
        <v>-24</v>
      </c>
      <c r="E38" s="321" t="s">
        <v>20</v>
      </c>
      <c r="F38" s="322"/>
      <c r="G38" s="272" t="s">
        <v>633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0.5</v>
      </c>
      <c r="C39" s="28">
        <v>21.2</v>
      </c>
      <c r="D39" s="30">
        <f t="shared" si="0"/>
        <v>-20.7</v>
      </c>
      <c r="E39" s="276" t="s">
        <v>201</v>
      </c>
      <c r="F39" s="277"/>
      <c r="G39" s="278" t="s">
        <v>207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0.5</v>
      </c>
      <c r="C40" s="28">
        <v>20.100000000000001</v>
      </c>
      <c r="D40" s="30">
        <f t="shared" si="0"/>
        <v>-19.600000000000001</v>
      </c>
      <c r="E40" t="s">
        <v>415</v>
      </c>
      <c r="I40" s="21"/>
      <c r="L40" s="1"/>
    </row>
    <row r="41" spans="1:12" ht="15" customHeight="1" thickBot="1" x14ac:dyDescent="0.25">
      <c r="A41" s="69">
        <v>19</v>
      </c>
      <c r="B41" s="180">
        <v>0.5</v>
      </c>
      <c r="C41" s="57">
        <v>22.6</v>
      </c>
      <c r="D41" s="33">
        <f t="shared" si="0"/>
        <v>-22.1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26</v>
      </c>
      <c r="C45" s="217">
        <v>5</v>
      </c>
      <c r="D45" s="217">
        <v>16</v>
      </c>
      <c r="E45" s="217">
        <v>1</v>
      </c>
      <c r="F45" s="217">
        <v>4</v>
      </c>
      <c r="G45" s="227" t="s">
        <v>540</v>
      </c>
      <c r="H45" s="227"/>
      <c r="I45" s="299"/>
    </row>
    <row r="46" spans="1:12" ht="15" customHeight="1" x14ac:dyDescent="0.2">
      <c r="A46" s="223"/>
      <c r="B46" s="217"/>
      <c r="C46" s="217"/>
      <c r="D46" s="217"/>
      <c r="E46" s="217"/>
      <c r="F46" s="217"/>
      <c r="G46" s="227"/>
      <c r="H46" s="227"/>
      <c r="I46" s="299"/>
    </row>
    <row r="47" spans="1:12" ht="15" customHeight="1" x14ac:dyDescent="0.2">
      <c r="A47" s="223"/>
      <c r="B47" s="217"/>
      <c r="C47" s="217"/>
      <c r="D47" s="217"/>
      <c r="E47" s="217"/>
      <c r="F47" s="217"/>
      <c r="G47" s="227"/>
      <c r="H47" s="227"/>
      <c r="I47" s="299"/>
    </row>
    <row r="48" spans="1:12" ht="15" customHeight="1" x14ac:dyDescent="0.2">
      <c r="A48" s="260" t="s">
        <v>9</v>
      </c>
      <c r="B48" s="261">
        <v>26</v>
      </c>
      <c r="C48" s="261">
        <v>5</v>
      </c>
      <c r="D48" s="261">
        <v>16</v>
      </c>
      <c r="E48" s="261">
        <v>4</v>
      </c>
      <c r="F48" s="261">
        <v>1</v>
      </c>
      <c r="G48" s="313" t="s">
        <v>634</v>
      </c>
      <c r="H48" s="313"/>
      <c r="I48" s="314"/>
    </row>
    <row r="49" spans="1:9" ht="15" customHeight="1" x14ac:dyDescent="0.2">
      <c r="A49" s="232"/>
      <c r="B49" s="234"/>
      <c r="C49" s="234"/>
      <c r="D49" s="234"/>
      <c r="E49" s="234"/>
      <c r="F49" s="234"/>
      <c r="G49" s="313"/>
      <c r="H49" s="313"/>
      <c r="I49" s="3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13"/>
      <c r="H50" s="313"/>
      <c r="I50" s="314"/>
    </row>
    <row r="51" spans="1:9" ht="14.25" thickTop="1" thickBot="1" x14ac:dyDescent="0.25">
      <c r="A51" s="249"/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419" t="s">
        <v>494</v>
      </c>
      <c r="B70" s="257" t="s">
        <v>443</v>
      </c>
      <c r="C70" s="221">
        <v>6</v>
      </c>
      <c r="D70" s="221">
        <v>4</v>
      </c>
      <c r="E70" s="257">
        <v>2</v>
      </c>
      <c r="F70" s="221">
        <v>0</v>
      </c>
      <c r="G70" s="221">
        <v>0</v>
      </c>
      <c r="H70" s="429" t="s">
        <v>537</v>
      </c>
      <c r="I70" s="380"/>
    </row>
    <row r="71" spans="1:10" x14ac:dyDescent="0.2">
      <c r="A71" s="223"/>
      <c r="B71" s="217"/>
      <c r="C71" s="217"/>
      <c r="D71" s="217"/>
      <c r="E71" s="227"/>
      <c r="F71" s="217"/>
      <c r="G71" s="217"/>
      <c r="H71" s="381"/>
      <c r="I71" s="382"/>
      <c r="J71" s="89" t="s">
        <v>493</v>
      </c>
    </row>
    <row r="72" spans="1:10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/>
      <c r="I72" s="214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409" t="s">
        <v>495</v>
      </c>
      <c r="B74" s="227" t="s">
        <v>443</v>
      </c>
      <c r="C74" s="217">
        <v>6</v>
      </c>
      <c r="D74" s="217">
        <v>0</v>
      </c>
      <c r="E74" s="227">
        <v>3</v>
      </c>
      <c r="F74" s="217">
        <v>3</v>
      </c>
      <c r="G74" s="217">
        <v>0</v>
      </c>
      <c r="H74" s="427" t="s">
        <v>636</v>
      </c>
      <c r="I74" s="428"/>
    </row>
    <row r="75" spans="1:10" x14ac:dyDescent="0.2">
      <c r="A75" s="223"/>
      <c r="B75" s="217"/>
      <c r="C75" s="217"/>
      <c r="D75" s="217"/>
      <c r="E75" s="227"/>
      <c r="F75" s="217"/>
      <c r="G75" s="217"/>
      <c r="H75" s="427"/>
      <c r="I75" s="428"/>
      <c r="J75" s="86" t="s">
        <v>257</v>
      </c>
    </row>
    <row r="76" spans="1:10" x14ac:dyDescent="0.2">
      <c r="A76" s="409" t="s">
        <v>496</v>
      </c>
      <c r="B76" s="217" t="s">
        <v>82</v>
      </c>
      <c r="C76" s="217">
        <v>7</v>
      </c>
      <c r="D76" s="217">
        <v>3</v>
      </c>
      <c r="E76" s="227">
        <v>3</v>
      </c>
      <c r="F76" s="217">
        <v>1</v>
      </c>
      <c r="G76" s="217">
        <v>0</v>
      </c>
      <c r="H76" s="313" t="s">
        <v>635</v>
      </c>
      <c r="I76" s="314"/>
    </row>
    <row r="77" spans="1:10" x14ac:dyDescent="0.2">
      <c r="A77" s="223"/>
      <c r="B77" s="217"/>
      <c r="C77" s="217"/>
      <c r="D77" s="217"/>
      <c r="E77" s="227"/>
      <c r="F77" s="217"/>
      <c r="G77" s="217"/>
      <c r="H77" s="313"/>
      <c r="I77" s="314"/>
      <c r="J77" s="86" t="s">
        <v>258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409" t="s">
        <v>497</v>
      </c>
      <c r="B80" s="227" t="s">
        <v>443</v>
      </c>
      <c r="C80" s="217">
        <v>6</v>
      </c>
      <c r="D80" s="217">
        <v>2</v>
      </c>
      <c r="E80" s="227">
        <v>2</v>
      </c>
      <c r="F80" s="217">
        <v>2</v>
      </c>
      <c r="G80" s="217">
        <v>0</v>
      </c>
      <c r="H80" s="313" t="s">
        <v>637</v>
      </c>
      <c r="I80" s="314"/>
    </row>
    <row r="81" spans="1:10" x14ac:dyDescent="0.2">
      <c r="A81" s="223"/>
      <c r="B81" s="217"/>
      <c r="C81" s="217"/>
      <c r="D81" s="217"/>
      <c r="E81" s="227"/>
      <c r="F81" s="217"/>
      <c r="G81" s="217"/>
      <c r="H81" s="313"/>
      <c r="I81" s="314"/>
      <c r="J81" s="86" t="s">
        <v>259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400">
        <v>-0.8</v>
      </c>
      <c r="C87" s="225">
        <v>28.7</v>
      </c>
      <c r="D87" s="408">
        <f>B87-C87</f>
        <v>-29.5</v>
      </c>
      <c r="E87" s="220" t="s">
        <v>34</v>
      </c>
      <c r="F87" s="221"/>
      <c r="G87" s="390">
        <v>41802.395833333336</v>
      </c>
      <c r="H87" s="264"/>
      <c r="I87" s="265"/>
    </row>
    <row r="88" spans="1:10" ht="13.5" thickBot="1" x14ac:dyDescent="0.25">
      <c r="A88" s="223"/>
      <c r="B88" s="224"/>
      <c r="C88" s="224"/>
      <c r="D88" s="209"/>
      <c r="E88" s="222" t="s">
        <v>20</v>
      </c>
      <c r="F88" s="218"/>
      <c r="G88" s="425">
        <v>-0.8</v>
      </c>
      <c r="H88" s="425"/>
      <c r="I88" s="426"/>
    </row>
    <row r="89" spans="1:10" ht="13.5" thickTop="1" x14ac:dyDescent="0.2">
      <c r="A89" s="215" t="s">
        <v>56</v>
      </c>
      <c r="B89" s="217" t="s">
        <v>74</v>
      </c>
      <c r="C89" s="217" t="s">
        <v>74</v>
      </c>
      <c r="D89" s="214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17"/>
      <c r="C90" s="217"/>
      <c r="D90" s="214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401">
        <v>-0.8</v>
      </c>
      <c r="C91" s="224">
        <v>44.4</v>
      </c>
      <c r="D91" s="402">
        <f>B91-C91</f>
        <v>-45.199999999999996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224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223" t="s">
        <v>5</v>
      </c>
      <c r="B93" s="401">
        <v>-0.8</v>
      </c>
      <c r="C93" s="224">
        <v>27.7</v>
      </c>
      <c r="D93" s="402">
        <f>B93-C93</f>
        <v>-28.5</v>
      </c>
      <c r="E93" s="206" t="s">
        <v>197</v>
      </c>
      <c r="F93" s="207"/>
      <c r="G93" s="207"/>
      <c r="H93" s="207"/>
      <c r="I93" s="208"/>
    </row>
    <row r="94" spans="1:10" x14ac:dyDescent="0.2">
      <c r="A94" s="223"/>
      <c r="B94" s="224"/>
      <c r="C94" s="224"/>
      <c r="D94" s="209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217" t="s">
        <v>74</v>
      </c>
      <c r="C95" s="217" t="s">
        <v>74</v>
      </c>
      <c r="D95" s="214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217"/>
      <c r="C96" s="217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401">
        <v>-0.8</v>
      </c>
      <c r="C97" s="224">
        <v>35.799999999999997</v>
      </c>
      <c r="D97" s="402">
        <f>B97-C97</f>
        <v>-36.599999999999994</v>
      </c>
      <c r="E97" s="206"/>
      <c r="F97" s="207"/>
      <c r="G97" s="207"/>
      <c r="H97" s="207"/>
      <c r="I97" s="208"/>
    </row>
    <row r="98" spans="1:9" x14ac:dyDescent="0.2">
      <c r="A98" s="22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207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70">
      <selection activeCell="L98" sqref="L98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theme="6"/>
  </sheetPr>
  <dimension ref="A1:N101"/>
  <sheetViews>
    <sheetView topLeftCell="A26" workbookViewId="0">
      <selection activeCell="L107" sqref="L10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x14ac:dyDescent="0.2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x14ac:dyDescent="0.2">
      <c r="A23" s="24">
        <v>1</v>
      </c>
      <c r="B23" s="28">
        <v>7.1</v>
      </c>
      <c r="C23" s="28">
        <v>33.799999999999997</v>
      </c>
      <c r="D23" s="28">
        <f>B23-C23</f>
        <v>-26.699999999999996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4">
        <v>2</v>
      </c>
      <c r="B24" s="28">
        <v>7.1</v>
      </c>
      <c r="C24" s="28">
        <v>33</v>
      </c>
      <c r="D24" s="28">
        <f>B24-C24</f>
        <v>-25.9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4">
        <v>3</v>
      </c>
      <c r="B25" s="28">
        <v>7.1</v>
      </c>
      <c r="C25" s="28">
        <v>38.1</v>
      </c>
      <c r="D25" s="28">
        <f t="shared" ref="D25:D41" si="0">B25-C25</f>
        <v>-31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4">
        <v>4</v>
      </c>
      <c r="B26" s="28">
        <v>7.1</v>
      </c>
      <c r="C26" s="28">
        <v>34.9</v>
      </c>
      <c r="D26" s="28">
        <f t="shared" si="0"/>
        <v>-27.799999999999997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4">
        <v>5</v>
      </c>
      <c r="B27" s="28">
        <v>7.1</v>
      </c>
      <c r="C27" s="28">
        <v>37.799999999999997</v>
      </c>
      <c r="D27" s="28">
        <f t="shared" si="0"/>
        <v>-30.699999999999996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4">
        <v>6</v>
      </c>
      <c r="B28" s="28">
        <v>7.1</v>
      </c>
      <c r="C28" s="28">
        <v>38</v>
      </c>
      <c r="D28" s="28">
        <f t="shared" si="0"/>
        <v>-30.9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4">
        <v>7</v>
      </c>
      <c r="B29" s="28">
        <v>7.1</v>
      </c>
      <c r="C29" s="28">
        <v>40.1</v>
      </c>
      <c r="D29" s="28">
        <f t="shared" si="0"/>
        <v>-33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4">
        <v>8</v>
      </c>
      <c r="B30" s="28">
        <v>7.1</v>
      </c>
      <c r="C30" s="28">
        <v>37</v>
      </c>
      <c r="D30" s="28">
        <f t="shared" si="0"/>
        <v>-29.9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4">
        <v>9</v>
      </c>
      <c r="B31" s="28">
        <v>7.1</v>
      </c>
      <c r="C31" s="28">
        <v>37.200000000000003</v>
      </c>
      <c r="D31" s="28">
        <f t="shared" si="0"/>
        <v>-30.1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4">
        <v>10</v>
      </c>
      <c r="B32" s="28">
        <v>7.1</v>
      </c>
      <c r="C32" s="28">
        <v>41.4</v>
      </c>
      <c r="D32" s="28">
        <f t="shared" si="0"/>
        <v>-34.299999999999997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4">
        <v>11</v>
      </c>
      <c r="B33" s="28">
        <v>7.1</v>
      </c>
      <c r="C33" s="28">
        <v>41.4</v>
      </c>
      <c r="D33" s="28">
        <f t="shared" si="0"/>
        <v>-34.299999999999997</v>
      </c>
      <c r="E33" s="325" t="s">
        <v>0</v>
      </c>
      <c r="F33" s="326"/>
      <c r="G33" s="262" t="s">
        <v>85</v>
      </c>
      <c r="H33" s="262"/>
      <c r="I33" s="263"/>
      <c r="L33" s="1"/>
    </row>
    <row r="34" spans="1:12" ht="15" customHeight="1" x14ac:dyDescent="0.2">
      <c r="A34" s="24">
        <v>12</v>
      </c>
      <c r="B34" s="28">
        <v>7.1</v>
      </c>
      <c r="C34" s="28">
        <v>41.4</v>
      </c>
      <c r="D34" s="28">
        <f t="shared" si="0"/>
        <v>-34.299999999999997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24">
        <v>13</v>
      </c>
      <c r="B35" s="28">
        <v>7.1</v>
      </c>
      <c r="C35" s="28">
        <v>38.799999999999997</v>
      </c>
      <c r="D35" s="28">
        <f t="shared" si="0"/>
        <v>-31.699999999999996</v>
      </c>
      <c r="E35" s="323" t="s">
        <v>88</v>
      </c>
      <c r="F35" s="320"/>
      <c r="G35" s="376">
        <v>41794.397916666669</v>
      </c>
      <c r="H35" s="264"/>
      <c r="I35" s="265"/>
      <c r="L35" s="1"/>
    </row>
    <row r="36" spans="1:12" ht="15" customHeight="1" x14ac:dyDescent="0.2">
      <c r="A36" s="24">
        <v>14</v>
      </c>
      <c r="B36" s="28">
        <v>7.1</v>
      </c>
      <c r="C36" s="28">
        <v>39.1</v>
      </c>
      <c r="D36" s="28">
        <f t="shared" si="0"/>
        <v>-32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4">
        <v>15</v>
      </c>
      <c r="B37" s="28">
        <v>7.1</v>
      </c>
      <c r="C37" s="28">
        <v>41</v>
      </c>
      <c r="D37" s="28">
        <f t="shared" si="0"/>
        <v>-33.9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4">
        <v>16</v>
      </c>
      <c r="B38" s="28">
        <v>7.1</v>
      </c>
      <c r="C38" s="28">
        <v>40.700000000000003</v>
      </c>
      <c r="D38" s="28">
        <f t="shared" si="0"/>
        <v>-33.6</v>
      </c>
      <c r="E38" s="321" t="s">
        <v>20</v>
      </c>
      <c r="F38" s="322"/>
      <c r="G38" s="272" t="s">
        <v>591</v>
      </c>
      <c r="H38" s="272"/>
      <c r="I38" s="273"/>
      <c r="L38" s="1"/>
    </row>
    <row r="39" spans="1:12" ht="15" customHeight="1" thickBot="1" x14ac:dyDescent="0.25">
      <c r="A39" s="24">
        <v>17</v>
      </c>
      <c r="B39" s="28">
        <v>7.1</v>
      </c>
      <c r="C39" s="28">
        <v>38.299999999999997</v>
      </c>
      <c r="D39" s="28">
        <f t="shared" si="0"/>
        <v>-31.199999999999996</v>
      </c>
      <c r="E39" s="276" t="s">
        <v>201</v>
      </c>
      <c r="F39" s="277"/>
      <c r="G39" s="278" t="s">
        <v>208</v>
      </c>
      <c r="H39" s="278"/>
      <c r="I39" s="279"/>
      <c r="L39" s="1"/>
    </row>
    <row r="40" spans="1:12" ht="15" customHeight="1" thickTop="1" x14ac:dyDescent="0.2">
      <c r="A40" s="24">
        <v>18</v>
      </c>
      <c r="B40" s="28">
        <v>7.1</v>
      </c>
      <c r="C40" s="28">
        <v>37.200000000000003</v>
      </c>
      <c r="D40" s="28">
        <f t="shared" si="0"/>
        <v>-30.1</v>
      </c>
      <c r="E40" t="s">
        <v>400</v>
      </c>
      <c r="I40" s="21"/>
      <c r="L40" s="1"/>
    </row>
    <row r="41" spans="1:12" ht="15" customHeight="1" thickBot="1" x14ac:dyDescent="0.25">
      <c r="A41" s="24">
        <v>19</v>
      </c>
      <c r="B41" s="28">
        <v>7.1</v>
      </c>
      <c r="C41" s="28">
        <v>39.5</v>
      </c>
      <c r="D41" s="28">
        <f t="shared" si="0"/>
        <v>-32.4</v>
      </c>
      <c r="I41" s="22"/>
      <c r="L41" s="1"/>
    </row>
    <row r="42" spans="1:12" ht="14.25" thickTop="1" thickBot="1" x14ac:dyDescent="0.25">
      <c r="A42" s="438" t="s">
        <v>523</v>
      </c>
      <c r="B42" s="391"/>
      <c r="C42" s="391"/>
      <c r="D42" s="391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26</v>
      </c>
      <c r="D45" s="217">
        <v>4</v>
      </c>
      <c r="E45" s="217">
        <v>0</v>
      </c>
      <c r="F45" s="217">
        <v>0</v>
      </c>
      <c r="G45" s="227" t="s">
        <v>537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261">
        <v>30</v>
      </c>
      <c r="C48" s="261">
        <v>26</v>
      </c>
      <c r="D48" s="261">
        <v>4</v>
      </c>
      <c r="E48" s="261">
        <v>0</v>
      </c>
      <c r="F48" s="261">
        <v>0</v>
      </c>
      <c r="G48" s="344" t="s">
        <v>537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419" t="s">
        <v>503</v>
      </c>
      <c r="B70" s="221" t="s">
        <v>443</v>
      </c>
      <c r="C70" s="221" t="s">
        <v>461</v>
      </c>
      <c r="D70" s="221">
        <v>4</v>
      </c>
      <c r="E70" s="257">
        <v>2</v>
      </c>
      <c r="F70" s="221">
        <v>0</v>
      </c>
      <c r="G70" s="221">
        <v>0</v>
      </c>
      <c r="H70" s="432" t="s">
        <v>592</v>
      </c>
      <c r="I70" s="433"/>
    </row>
    <row r="71" spans="1:10" x14ac:dyDescent="0.2">
      <c r="A71" s="223"/>
      <c r="B71" s="217"/>
      <c r="C71" s="217"/>
      <c r="D71" s="217"/>
      <c r="E71" s="227"/>
      <c r="F71" s="217"/>
      <c r="G71" s="217"/>
      <c r="H71" s="434"/>
      <c r="I71" s="435"/>
      <c r="J71" s="86" t="s">
        <v>260</v>
      </c>
    </row>
    <row r="72" spans="1:10" x14ac:dyDescent="0.2">
      <c r="A72" s="409" t="s">
        <v>498</v>
      </c>
      <c r="B72" s="217" t="s">
        <v>450</v>
      </c>
      <c r="C72" s="217" t="s">
        <v>434</v>
      </c>
      <c r="D72" s="217">
        <v>7</v>
      </c>
      <c r="E72" s="227">
        <v>2</v>
      </c>
      <c r="F72" s="217">
        <v>0</v>
      </c>
      <c r="G72" s="217">
        <v>0</v>
      </c>
      <c r="H72" s="436" t="s">
        <v>537</v>
      </c>
      <c r="I72" s="437"/>
      <c r="J72" s="86"/>
    </row>
    <row r="73" spans="1:10" x14ac:dyDescent="0.2">
      <c r="A73" s="363"/>
      <c r="B73" s="217"/>
      <c r="C73" s="217"/>
      <c r="D73" s="217"/>
      <c r="E73" s="227"/>
      <c r="F73" s="217"/>
      <c r="G73" s="217"/>
      <c r="H73" s="217"/>
      <c r="I73" s="214"/>
      <c r="J73" s="86" t="s">
        <v>261</v>
      </c>
    </row>
    <row r="74" spans="1:10" x14ac:dyDescent="0.2">
      <c r="A74" s="409" t="s">
        <v>502</v>
      </c>
      <c r="B74" s="217" t="s">
        <v>451</v>
      </c>
      <c r="C74" s="217" t="s">
        <v>76</v>
      </c>
      <c r="D74" s="217">
        <v>9</v>
      </c>
      <c r="E74" s="227">
        <v>3</v>
      </c>
      <c r="F74" s="217">
        <v>1</v>
      </c>
      <c r="G74" s="217">
        <v>0</v>
      </c>
      <c r="H74" s="227" t="s">
        <v>541</v>
      </c>
      <c r="I74" s="214"/>
      <c r="J74" s="86"/>
    </row>
    <row r="75" spans="1:10" x14ac:dyDescent="0.2">
      <c r="A75" s="223"/>
      <c r="B75" s="217"/>
      <c r="C75" s="217"/>
      <c r="D75" s="217"/>
      <c r="E75" s="227"/>
      <c r="F75" s="217"/>
      <c r="G75" s="217"/>
      <c r="H75" s="217"/>
      <c r="I75" s="214"/>
      <c r="J75" s="86" t="s">
        <v>262</v>
      </c>
    </row>
    <row r="76" spans="1:10" x14ac:dyDescent="0.2">
      <c r="A76" s="409" t="s">
        <v>501</v>
      </c>
      <c r="B76" s="217" t="s">
        <v>443</v>
      </c>
      <c r="C76" s="217" t="s">
        <v>461</v>
      </c>
      <c r="D76" s="217">
        <v>4</v>
      </c>
      <c r="E76" s="227">
        <v>2</v>
      </c>
      <c r="F76" s="217">
        <v>0</v>
      </c>
      <c r="G76" s="217">
        <v>0</v>
      </c>
      <c r="H76" s="227" t="s">
        <v>537</v>
      </c>
      <c r="I76" s="214"/>
      <c r="J76" s="86"/>
    </row>
    <row r="77" spans="1:10" x14ac:dyDescent="0.2">
      <c r="A77" s="223"/>
      <c r="B77" s="217"/>
      <c r="C77" s="217"/>
      <c r="D77" s="217"/>
      <c r="E77" s="227"/>
      <c r="F77" s="217"/>
      <c r="G77" s="217"/>
      <c r="H77" s="217"/>
      <c r="I77" s="214"/>
      <c r="J77" s="86" t="s">
        <v>263</v>
      </c>
    </row>
    <row r="78" spans="1:10" x14ac:dyDescent="0.2">
      <c r="A78" s="409" t="s">
        <v>499</v>
      </c>
      <c r="B78" s="217" t="s">
        <v>450</v>
      </c>
      <c r="C78" s="217" t="s">
        <v>434</v>
      </c>
      <c r="D78" s="217">
        <v>6</v>
      </c>
      <c r="E78" s="227">
        <v>3</v>
      </c>
      <c r="F78" s="217">
        <v>0</v>
      </c>
      <c r="G78" s="217">
        <v>0</v>
      </c>
      <c r="H78" s="427" t="s">
        <v>542</v>
      </c>
      <c r="I78" s="428"/>
    </row>
    <row r="79" spans="1:10" x14ac:dyDescent="0.2">
      <c r="A79" s="223"/>
      <c r="B79" s="217"/>
      <c r="C79" s="217"/>
      <c r="D79" s="217"/>
      <c r="E79" s="227"/>
      <c r="F79" s="217"/>
      <c r="G79" s="217"/>
      <c r="H79" s="427"/>
      <c r="I79" s="428"/>
      <c r="J79" s="86" t="s">
        <v>264</v>
      </c>
    </row>
    <row r="80" spans="1:10" x14ac:dyDescent="0.2">
      <c r="A80" s="409" t="s">
        <v>500</v>
      </c>
      <c r="B80" s="217" t="s">
        <v>451</v>
      </c>
      <c r="C80" s="217" t="s">
        <v>76</v>
      </c>
      <c r="D80" s="217">
        <v>10</v>
      </c>
      <c r="E80" s="227">
        <v>1</v>
      </c>
      <c r="F80" s="217">
        <v>2</v>
      </c>
      <c r="G80" s="217">
        <v>0</v>
      </c>
      <c r="H80" s="427" t="s">
        <v>593</v>
      </c>
      <c r="I80" s="428"/>
    </row>
    <row r="81" spans="1:14" x14ac:dyDescent="0.2">
      <c r="A81" s="223"/>
      <c r="B81" s="217"/>
      <c r="C81" s="217"/>
      <c r="D81" s="217"/>
      <c r="E81" s="227"/>
      <c r="F81" s="217"/>
      <c r="G81" s="217"/>
      <c r="H81" s="427"/>
      <c r="I81" s="428"/>
      <c r="J81" s="86" t="s">
        <v>265</v>
      </c>
    </row>
    <row r="82" spans="1:14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4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4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4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4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4" ht="13.5" thickTop="1" x14ac:dyDescent="0.2">
      <c r="A87" s="220" t="s">
        <v>3</v>
      </c>
      <c r="B87" s="400">
        <v>7.1</v>
      </c>
      <c r="C87" s="225">
        <v>36.200000000000003</v>
      </c>
      <c r="D87" s="408">
        <f>B87-C87</f>
        <v>-29.1</v>
      </c>
      <c r="E87" s="220" t="s">
        <v>34</v>
      </c>
      <c r="F87" s="221"/>
      <c r="G87" s="376">
        <v>41794.416666666664</v>
      </c>
      <c r="H87" s="264"/>
      <c r="I87" s="265"/>
      <c r="N87" s="200"/>
    </row>
    <row r="88" spans="1:14" ht="13.5" thickBot="1" x14ac:dyDescent="0.25">
      <c r="A88" s="223"/>
      <c r="B88" s="224"/>
      <c r="C88" s="224"/>
      <c r="D88" s="209"/>
      <c r="E88" s="222" t="s">
        <v>20</v>
      </c>
      <c r="F88" s="218"/>
      <c r="G88" s="212" t="s">
        <v>591</v>
      </c>
      <c r="H88" s="212"/>
      <c r="I88" s="213"/>
    </row>
    <row r="89" spans="1:14" ht="13.5" thickTop="1" x14ac:dyDescent="0.2">
      <c r="A89" s="223" t="s">
        <v>56</v>
      </c>
      <c r="B89" s="368">
        <v>7.1</v>
      </c>
      <c r="C89" s="224">
        <v>41.5</v>
      </c>
      <c r="D89" s="431">
        <f>B89-C89</f>
        <v>-34.4</v>
      </c>
      <c r="E89" s="206" t="s">
        <v>39</v>
      </c>
      <c r="F89" s="207"/>
      <c r="G89" s="207"/>
      <c r="H89" s="207"/>
      <c r="I89" s="208"/>
    </row>
    <row r="90" spans="1:14" x14ac:dyDescent="0.2">
      <c r="A90" s="223"/>
      <c r="B90" s="430"/>
      <c r="C90" s="224"/>
      <c r="D90" s="375"/>
      <c r="E90" s="206"/>
      <c r="F90" s="207"/>
      <c r="G90" s="207"/>
      <c r="H90" s="207"/>
      <c r="I90" s="208"/>
    </row>
    <row r="91" spans="1:14" x14ac:dyDescent="0.2">
      <c r="A91" s="223" t="s">
        <v>4</v>
      </c>
      <c r="B91" s="368">
        <v>7.1</v>
      </c>
      <c r="C91" s="224">
        <v>47</v>
      </c>
      <c r="D91" s="431">
        <f>B91-C91</f>
        <v>-39.9</v>
      </c>
      <c r="E91" s="206" t="s">
        <v>40</v>
      </c>
      <c r="F91" s="207"/>
      <c r="G91" s="207"/>
      <c r="H91" s="207"/>
      <c r="I91" s="208"/>
    </row>
    <row r="92" spans="1:14" x14ac:dyDescent="0.2">
      <c r="A92" s="223"/>
      <c r="B92" s="430"/>
      <c r="C92" s="224"/>
      <c r="D92" s="375"/>
      <c r="E92" s="206"/>
      <c r="F92" s="207"/>
      <c r="G92" s="207"/>
      <c r="H92" s="207"/>
      <c r="I92" s="208"/>
    </row>
    <row r="93" spans="1:14" x14ac:dyDescent="0.2">
      <c r="A93" s="223" t="s">
        <v>5</v>
      </c>
      <c r="B93" s="368">
        <v>7.1</v>
      </c>
      <c r="C93" s="224">
        <v>37</v>
      </c>
      <c r="D93" s="431">
        <f>B93-C93</f>
        <v>-29.9</v>
      </c>
      <c r="E93" s="206" t="s">
        <v>41</v>
      </c>
      <c r="F93" s="207"/>
      <c r="G93" s="207"/>
      <c r="H93" s="207"/>
      <c r="I93" s="208"/>
    </row>
    <row r="94" spans="1:14" x14ac:dyDescent="0.2">
      <c r="A94" s="223"/>
      <c r="B94" s="430"/>
      <c r="C94" s="224"/>
      <c r="D94" s="375"/>
      <c r="E94" s="206"/>
      <c r="F94" s="207"/>
      <c r="G94" s="207"/>
      <c r="H94" s="207"/>
      <c r="I94" s="208"/>
    </row>
    <row r="95" spans="1:14" x14ac:dyDescent="0.2">
      <c r="A95" s="223" t="s">
        <v>57</v>
      </c>
      <c r="B95" s="368">
        <v>7.1</v>
      </c>
      <c r="C95" s="224">
        <v>36.6</v>
      </c>
      <c r="D95" s="431">
        <f>B95-C95</f>
        <v>-29.5</v>
      </c>
      <c r="E95" s="206"/>
      <c r="F95" s="207"/>
      <c r="G95" s="207"/>
      <c r="H95" s="207"/>
      <c r="I95" s="208"/>
    </row>
    <row r="96" spans="1:14" ht="12.75" customHeight="1" x14ac:dyDescent="0.2">
      <c r="A96" s="223"/>
      <c r="B96" s="430"/>
      <c r="C96" s="224"/>
      <c r="D96" s="375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368">
        <v>7.1</v>
      </c>
      <c r="C97" s="224">
        <v>41.8</v>
      </c>
      <c r="D97" s="431">
        <f>B97-C97</f>
        <v>-34.699999999999996</v>
      </c>
      <c r="E97" s="206"/>
      <c r="F97" s="207"/>
      <c r="G97" s="207"/>
      <c r="H97" s="207"/>
      <c r="I97" s="208"/>
    </row>
    <row r="98" spans="1:9" x14ac:dyDescent="0.2">
      <c r="A98" s="223"/>
      <c r="B98" s="430"/>
      <c r="C98" s="224"/>
      <c r="D98" s="37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208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73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tabColor theme="6"/>
  </sheetPr>
  <dimension ref="A1:N101"/>
  <sheetViews>
    <sheetView workbookViewId="0">
      <selection activeCell="L107" sqref="L10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24">
        <v>1</v>
      </c>
      <c r="B23" s="24">
        <v>6.9</v>
      </c>
      <c r="C23" s="123">
        <v>35.799999999999997</v>
      </c>
      <c r="D23" s="68">
        <f>B33-C23</f>
        <v>-29.099999999999998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4">
        <v>2</v>
      </c>
      <c r="B24" s="24">
        <v>6.9</v>
      </c>
      <c r="C24" s="28">
        <v>35</v>
      </c>
      <c r="D24" s="30">
        <f>B24-C24</f>
        <v>-28.1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4">
        <v>3</v>
      </c>
      <c r="B25" s="24">
        <v>6.8</v>
      </c>
      <c r="C25" s="28">
        <v>38.4</v>
      </c>
      <c r="D25" s="30">
        <f t="shared" ref="D25:D41" si="0">B25-C25</f>
        <v>-31.599999999999998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4">
        <v>4</v>
      </c>
      <c r="B26" s="24">
        <v>6.8</v>
      </c>
      <c r="C26" s="28">
        <v>34.9</v>
      </c>
      <c r="D26" s="30">
        <f t="shared" si="0"/>
        <v>-28.099999999999998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4">
        <v>5</v>
      </c>
      <c r="B27" s="24">
        <v>6.8</v>
      </c>
      <c r="C27" s="28">
        <v>34.700000000000003</v>
      </c>
      <c r="D27" s="30">
        <f t="shared" si="0"/>
        <v>-27.900000000000002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178">
        <v>6</v>
      </c>
      <c r="B28" s="179">
        <v>6.9</v>
      </c>
      <c r="C28" s="180">
        <v>38.9</v>
      </c>
      <c r="D28" s="30">
        <f t="shared" si="0"/>
        <v>-32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79">
        <v>6.7</v>
      </c>
      <c r="C29" s="28">
        <v>39</v>
      </c>
      <c r="D29" s="30">
        <f t="shared" si="0"/>
        <v>-32.299999999999997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79">
        <v>6.8</v>
      </c>
      <c r="C30" s="28">
        <v>36</v>
      </c>
      <c r="D30" s="30">
        <f t="shared" si="0"/>
        <v>-29.2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79">
        <v>6.8</v>
      </c>
      <c r="C31" s="28">
        <v>37.299999999999997</v>
      </c>
      <c r="D31" s="30">
        <f t="shared" si="0"/>
        <v>-30.499999999999996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79">
        <v>6.7</v>
      </c>
      <c r="C32" s="28">
        <v>40.299999999999997</v>
      </c>
      <c r="D32" s="30">
        <f t="shared" si="0"/>
        <v>-33.599999999999994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94">
        <v>6.7</v>
      </c>
      <c r="C33" s="28">
        <v>41</v>
      </c>
      <c r="D33" s="30">
        <f>B33-C33</f>
        <v>-34.299999999999997</v>
      </c>
      <c r="E33" s="325" t="s">
        <v>0</v>
      </c>
      <c r="F33" s="326"/>
      <c r="G33" s="262" t="s">
        <v>85</v>
      </c>
      <c r="H33" s="262"/>
      <c r="I33" s="263"/>
      <c r="L33" s="1"/>
    </row>
    <row r="34" spans="1:12" ht="15" customHeight="1" x14ac:dyDescent="0.2">
      <c r="A34" s="27">
        <v>12</v>
      </c>
      <c r="B34" s="123">
        <v>6.7</v>
      </c>
      <c r="C34" s="28">
        <v>41.3</v>
      </c>
      <c r="D34" s="30">
        <f t="shared" si="0"/>
        <v>-34.599999999999994</v>
      </c>
      <c r="E34" s="323" t="s">
        <v>33</v>
      </c>
      <c r="F34" s="320"/>
      <c r="G34" s="264" t="s">
        <v>71</v>
      </c>
      <c r="H34" s="264"/>
      <c r="I34" s="265"/>
      <c r="L34" s="1"/>
    </row>
    <row r="35" spans="1:12" ht="15" customHeight="1" x14ac:dyDescent="0.2">
      <c r="A35" s="27">
        <v>13</v>
      </c>
      <c r="B35" s="123">
        <v>6.8</v>
      </c>
      <c r="C35" s="28">
        <v>39.6</v>
      </c>
      <c r="D35" s="30">
        <f t="shared" si="0"/>
        <v>-32.800000000000004</v>
      </c>
      <c r="E35" s="323" t="s">
        <v>88</v>
      </c>
      <c r="F35" s="320"/>
      <c r="G35" s="376">
        <v>41781.444444444445</v>
      </c>
      <c r="H35" s="264"/>
      <c r="I35" s="265"/>
      <c r="L35" s="1"/>
    </row>
    <row r="36" spans="1:12" ht="15" customHeight="1" x14ac:dyDescent="0.2">
      <c r="A36" s="27">
        <v>14</v>
      </c>
      <c r="B36" s="123">
        <v>6.8</v>
      </c>
      <c r="C36" s="28">
        <v>39</v>
      </c>
      <c r="D36" s="30">
        <f t="shared" si="0"/>
        <v>-32.200000000000003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123">
        <v>6.7</v>
      </c>
      <c r="C37" s="28">
        <v>39.700000000000003</v>
      </c>
      <c r="D37" s="30">
        <f t="shared" si="0"/>
        <v>-33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123">
        <v>6.7</v>
      </c>
      <c r="C38" s="28">
        <v>40.5</v>
      </c>
      <c r="D38" s="30">
        <f t="shared" si="0"/>
        <v>-33.799999999999997</v>
      </c>
      <c r="E38" s="321" t="s">
        <v>20</v>
      </c>
      <c r="F38" s="322"/>
      <c r="G38" s="454" t="s">
        <v>594</v>
      </c>
      <c r="H38" s="455"/>
      <c r="I38" s="456"/>
      <c r="L38" s="1"/>
    </row>
    <row r="39" spans="1:12" ht="15" customHeight="1" thickBot="1" x14ac:dyDescent="0.25">
      <c r="A39" s="27">
        <v>17</v>
      </c>
      <c r="B39" s="123">
        <v>6.8</v>
      </c>
      <c r="C39" s="28">
        <v>37.4</v>
      </c>
      <c r="D39" s="30">
        <f t="shared" si="0"/>
        <v>-30.599999999999998</v>
      </c>
      <c r="E39" s="276" t="s">
        <v>201</v>
      </c>
      <c r="F39" s="277"/>
      <c r="G39" s="278" t="s">
        <v>600</v>
      </c>
      <c r="H39" s="278"/>
      <c r="I39" s="279"/>
      <c r="L39" s="1"/>
    </row>
    <row r="40" spans="1:12" ht="15" customHeight="1" thickTop="1" x14ac:dyDescent="0.2">
      <c r="A40" s="27">
        <v>18</v>
      </c>
      <c r="B40" s="123">
        <v>6.7</v>
      </c>
      <c r="C40" s="28">
        <v>37.1</v>
      </c>
      <c r="D40" s="30">
        <f t="shared" si="0"/>
        <v>-30.400000000000002</v>
      </c>
      <c r="E40" t="s">
        <v>400</v>
      </c>
      <c r="I40" s="21"/>
      <c r="L40" s="1"/>
    </row>
    <row r="41" spans="1:12" ht="15" customHeight="1" thickBot="1" x14ac:dyDescent="0.25">
      <c r="A41" s="69">
        <v>19</v>
      </c>
      <c r="B41" s="123">
        <v>6.73</v>
      </c>
      <c r="C41" s="57">
        <v>39.5</v>
      </c>
      <c r="D41" s="30">
        <f t="shared" si="0"/>
        <v>-32.769999999999996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>
        <v>30</v>
      </c>
      <c r="C45" s="217">
        <v>27</v>
      </c>
      <c r="D45" s="217">
        <v>3</v>
      </c>
      <c r="E45" s="217">
        <v>0</v>
      </c>
      <c r="F45" s="217">
        <v>0</v>
      </c>
      <c r="G45" s="227" t="s">
        <v>543</v>
      </c>
      <c r="H45" s="217"/>
      <c r="I45" s="214"/>
    </row>
    <row r="46" spans="1:12" ht="15" customHeight="1" x14ac:dyDescent="0.2">
      <c r="A46" s="45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45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451" t="s">
        <v>9</v>
      </c>
      <c r="B48" s="261">
        <v>30</v>
      </c>
      <c r="C48" s="261">
        <v>28</v>
      </c>
      <c r="D48" s="261">
        <v>2</v>
      </c>
      <c r="E48" s="261">
        <v>0</v>
      </c>
      <c r="F48" s="261">
        <v>0</v>
      </c>
      <c r="G48" s="344" t="s">
        <v>537</v>
      </c>
      <c r="H48" s="345"/>
      <c r="I48" s="346"/>
    </row>
    <row r="49" spans="1:9" ht="15" customHeight="1" x14ac:dyDescent="0.2">
      <c r="A49" s="45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444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4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4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4" ht="13.5" thickTop="1" x14ac:dyDescent="0.2">
      <c r="A70" s="419" t="s">
        <v>504</v>
      </c>
      <c r="B70" s="221" t="s">
        <v>435</v>
      </c>
      <c r="C70" s="221" t="s">
        <v>433</v>
      </c>
      <c r="D70" s="221">
        <v>5</v>
      </c>
      <c r="E70" s="257">
        <v>1</v>
      </c>
      <c r="F70" s="221">
        <v>1</v>
      </c>
      <c r="G70" s="221">
        <v>0</v>
      </c>
      <c r="H70" s="257" t="s">
        <v>544</v>
      </c>
      <c r="I70" s="318"/>
    </row>
    <row r="71" spans="1:14" x14ac:dyDescent="0.2">
      <c r="A71" s="223"/>
      <c r="B71" s="217"/>
      <c r="C71" s="217"/>
      <c r="D71" s="217"/>
      <c r="E71" s="227"/>
      <c r="F71" s="217"/>
      <c r="G71" s="217"/>
      <c r="H71" s="217"/>
      <c r="I71" s="214"/>
      <c r="J71" s="86" t="s">
        <v>266</v>
      </c>
    </row>
    <row r="72" spans="1:14" x14ac:dyDescent="0.2">
      <c r="A72" s="409" t="s">
        <v>505</v>
      </c>
      <c r="B72" s="217" t="s">
        <v>450</v>
      </c>
      <c r="C72" s="217" t="s">
        <v>434</v>
      </c>
      <c r="D72" s="217">
        <v>8</v>
      </c>
      <c r="E72" s="227">
        <v>1</v>
      </c>
      <c r="F72" s="217">
        <v>0</v>
      </c>
      <c r="G72" s="217">
        <v>0</v>
      </c>
      <c r="H72" s="227" t="s">
        <v>537</v>
      </c>
      <c r="I72" s="214"/>
      <c r="N72" s="199"/>
    </row>
    <row r="73" spans="1:14" x14ac:dyDescent="0.2">
      <c r="A73" s="363"/>
      <c r="B73" s="217"/>
      <c r="C73" s="217"/>
      <c r="D73" s="217"/>
      <c r="E73" s="227"/>
      <c r="F73" s="217"/>
      <c r="G73" s="217"/>
      <c r="H73" s="217"/>
      <c r="I73" s="214"/>
      <c r="J73" s="86" t="s">
        <v>267</v>
      </c>
    </row>
    <row r="74" spans="1:14" x14ac:dyDescent="0.2">
      <c r="A74" s="409" t="s">
        <v>506</v>
      </c>
      <c r="B74" s="217" t="s">
        <v>451</v>
      </c>
      <c r="C74" s="217" t="s">
        <v>76</v>
      </c>
      <c r="D74" s="217">
        <v>11</v>
      </c>
      <c r="E74" s="227">
        <v>2</v>
      </c>
      <c r="F74" s="217">
        <v>0</v>
      </c>
      <c r="G74" s="217">
        <v>0</v>
      </c>
      <c r="H74" s="227" t="s">
        <v>597</v>
      </c>
      <c r="I74" s="214"/>
    </row>
    <row r="75" spans="1:14" x14ac:dyDescent="0.2">
      <c r="A75" s="223"/>
      <c r="B75" s="217"/>
      <c r="C75" s="217"/>
      <c r="D75" s="217"/>
      <c r="E75" s="227"/>
      <c r="F75" s="217"/>
      <c r="G75" s="217"/>
      <c r="H75" s="217"/>
      <c r="I75" s="214"/>
      <c r="J75" s="86" t="s">
        <v>268</v>
      </c>
    </row>
    <row r="76" spans="1:14" x14ac:dyDescent="0.2">
      <c r="A76" s="409" t="s">
        <v>596</v>
      </c>
      <c r="B76" s="217" t="s">
        <v>435</v>
      </c>
      <c r="C76" s="217" t="s">
        <v>433</v>
      </c>
      <c r="D76" s="217">
        <v>6</v>
      </c>
      <c r="E76" s="227">
        <v>1</v>
      </c>
      <c r="F76" s="217">
        <v>0</v>
      </c>
      <c r="G76" s="217">
        <v>0</v>
      </c>
      <c r="H76" s="227" t="s">
        <v>537</v>
      </c>
      <c r="I76" s="214"/>
    </row>
    <row r="77" spans="1:14" x14ac:dyDescent="0.2">
      <c r="A77" s="223"/>
      <c r="B77" s="217"/>
      <c r="C77" s="217"/>
      <c r="D77" s="217"/>
      <c r="E77" s="227"/>
      <c r="F77" s="217"/>
      <c r="G77" s="217"/>
      <c r="H77" s="217"/>
      <c r="I77" s="214"/>
      <c r="J77" s="86" t="s">
        <v>269</v>
      </c>
    </row>
    <row r="78" spans="1:14" x14ac:dyDescent="0.2">
      <c r="A78" s="409" t="s">
        <v>507</v>
      </c>
      <c r="B78" s="217" t="s">
        <v>450</v>
      </c>
      <c r="C78" s="217" t="s">
        <v>434</v>
      </c>
      <c r="D78" s="217">
        <v>8</v>
      </c>
      <c r="E78" s="227">
        <v>1</v>
      </c>
      <c r="F78" s="217">
        <v>0</v>
      </c>
      <c r="G78" s="217">
        <v>0</v>
      </c>
      <c r="H78" s="227" t="s">
        <v>537</v>
      </c>
      <c r="I78" s="214"/>
    </row>
    <row r="79" spans="1:14" x14ac:dyDescent="0.2">
      <c r="A79" s="223"/>
      <c r="B79" s="217"/>
      <c r="C79" s="217"/>
      <c r="D79" s="217"/>
      <c r="E79" s="227"/>
      <c r="F79" s="217"/>
      <c r="G79" s="217"/>
      <c r="H79" s="217"/>
      <c r="I79" s="214"/>
      <c r="J79" s="86" t="s">
        <v>270</v>
      </c>
    </row>
    <row r="80" spans="1:14" x14ac:dyDescent="0.2">
      <c r="A80" s="409" t="s">
        <v>508</v>
      </c>
      <c r="B80" s="227" t="s">
        <v>598</v>
      </c>
      <c r="C80" s="217" t="s">
        <v>76</v>
      </c>
      <c r="D80" s="217">
        <v>11</v>
      </c>
      <c r="E80" s="227">
        <v>2</v>
      </c>
      <c r="F80" s="217">
        <v>0</v>
      </c>
      <c r="G80" s="217">
        <v>0</v>
      </c>
      <c r="H80" s="441" t="s">
        <v>599</v>
      </c>
      <c r="I80" s="442"/>
    </row>
    <row r="81" spans="1:10" x14ac:dyDescent="0.2">
      <c r="A81" s="223"/>
      <c r="B81" s="217"/>
      <c r="C81" s="217"/>
      <c r="D81" s="217"/>
      <c r="E81" s="227"/>
      <c r="F81" s="217"/>
      <c r="G81" s="217"/>
      <c r="H81" s="441"/>
      <c r="I81" s="442"/>
      <c r="J81" s="86" t="s">
        <v>271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400">
        <v>7</v>
      </c>
      <c r="C87" s="225">
        <v>35.1</v>
      </c>
      <c r="D87" s="408">
        <f>B87-C87</f>
        <v>-28.1</v>
      </c>
      <c r="E87" s="220" t="s">
        <v>34</v>
      </c>
      <c r="F87" s="221"/>
      <c r="G87" s="439">
        <v>41781.458333333336</v>
      </c>
      <c r="H87" s="266"/>
      <c r="I87" s="440"/>
    </row>
    <row r="88" spans="1:10" ht="13.5" thickBot="1" x14ac:dyDescent="0.25">
      <c r="A88" s="223"/>
      <c r="B88" s="224"/>
      <c r="C88" s="224"/>
      <c r="D88" s="209"/>
      <c r="E88" s="222" t="s">
        <v>20</v>
      </c>
      <c r="F88" s="218"/>
      <c r="G88" s="212" t="s">
        <v>595</v>
      </c>
      <c r="H88" s="212"/>
      <c r="I88" s="213"/>
    </row>
    <row r="89" spans="1:10" ht="13.5" thickTop="1" x14ac:dyDescent="0.2">
      <c r="A89" s="223" t="s">
        <v>56</v>
      </c>
      <c r="B89" s="401">
        <v>7</v>
      </c>
      <c r="C89" s="224">
        <v>32.799999999999997</v>
      </c>
      <c r="D89" s="431">
        <f>B89-C89</f>
        <v>-25.799999999999997</v>
      </c>
      <c r="E89" s="206" t="s">
        <v>39</v>
      </c>
      <c r="F89" s="207"/>
      <c r="G89" s="207"/>
      <c r="H89" s="207"/>
      <c r="I89" s="208"/>
    </row>
    <row r="90" spans="1:10" x14ac:dyDescent="0.2">
      <c r="A90" s="223"/>
      <c r="B90" s="224"/>
      <c r="C90" s="224"/>
      <c r="D90" s="375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401">
        <v>7</v>
      </c>
      <c r="C91" s="224">
        <v>29.2</v>
      </c>
      <c r="D91" s="431">
        <f>B91-C91</f>
        <v>-22.2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224"/>
      <c r="C92" s="224"/>
      <c r="D92" s="375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401">
        <v>7</v>
      </c>
      <c r="C93" s="224">
        <v>35.5</v>
      </c>
      <c r="D93" s="431">
        <f>B93-C93</f>
        <v>-28.5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224"/>
      <c r="C94" s="224"/>
      <c r="D94" s="375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401">
        <v>7</v>
      </c>
      <c r="C95" s="224">
        <v>33.799999999999997</v>
      </c>
      <c r="D95" s="431">
        <f>B95-C95</f>
        <v>-26.799999999999997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224"/>
      <c r="C96" s="224"/>
      <c r="D96" s="375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401">
        <v>7</v>
      </c>
      <c r="C97" s="224">
        <v>35</v>
      </c>
      <c r="D97" s="431">
        <f>B97-C97</f>
        <v>-28</v>
      </c>
      <c r="E97" s="206"/>
      <c r="F97" s="207"/>
      <c r="G97" s="207"/>
      <c r="H97" s="207"/>
      <c r="I97" s="208"/>
    </row>
    <row r="98" spans="1:9" x14ac:dyDescent="0.2">
      <c r="A98" s="223"/>
      <c r="B98" s="224"/>
      <c r="C98" s="224"/>
      <c r="D98" s="37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209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70">
      <selection activeCell="O92" sqref="O92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>
    <tabColor theme="6"/>
  </sheetPr>
  <dimension ref="A1:N101"/>
  <sheetViews>
    <sheetView topLeftCell="A58" workbookViewId="0">
      <selection activeCell="L107" sqref="L10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74">
        <v>1</v>
      </c>
      <c r="B23" s="201" t="s">
        <v>74</v>
      </c>
      <c r="C23" s="202" t="s">
        <v>74</v>
      </c>
      <c r="D23" s="175" t="s">
        <v>74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66">
        <v>2</v>
      </c>
      <c r="B24" s="123" t="s">
        <v>74</v>
      </c>
      <c r="C24" s="203" t="s">
        <v>74</v>
      </c>
      <c r="D24" s="91" t="s">
        <v>74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113">
        <v>3</v>
      </c>
      <c r="B25" s="93">
        <v>0.3</v>
      </c>
      <c r="C25" s="127">
        <v>19.2</v>
      </c>
      <c r="D25" s="128">
        <f t="shared" ref="D25:D41" si="0">B25-C25</f>
        <v>-18.899999999999999</v>
      </c>
      <c r="E25" s="206" t="s">
        <v>199</v>
      </c>
      <c r="F25" s="207"/>
      <c r="G25" s="207"/>
      <c r="H25" s="207"/>
      <c r="I25" s="208"/>
      <c r="L25" s="1"/>
    </row>
    <row r="26" spans="1:12" ht="15" customHeight="1" x14ac:dyDescent="0.2">
      <c r="A26" s="113">
        <v>4</v>
      </c>
      <c r="B26" s="93">
        <v>0.3</v>
      </c>
      <c r="C26" s="127">
        <v>14.3</v>
      </c>
      <c r="D26" s="128">
        <f t="shared" si="0"/>
        <v>-14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113">
        <v>5</v>
      </c>
      <c r="B27" s="28">
        <v>0.3</v>
      </c>
      <c r="C27" s="127">
        <v>17.3</v>
      </c>
      <c r="D27" s="128">
        <f t="shared" si="0"/>
        <v>-17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113">
        <v>6</v>
      </c>
      <c r="B28" s="28">
        <v>0.3</v>
      </c>
      <c r="C28" s="127">
        <v>20.8</v>
      </c>
      <c r="D28" s="128">
        <f t="shared" si="0"/>
        <v>-20.5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113">
        <v>7</v>
      </c>
      <c r="B29" s="195">
        <v>0.3</v>
      </c>
      <c r="C29" s="127">
        <v>20.100000000000001</v>
      </c>
      <c r="D29" s="128">
        <f t="shared" si="0"/>
        <v>-19.8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113">
        <v>8</v>
      </c>
      <c r="B30" s="93">
        <v>0.3</v>
      </c>
      <c r="C30" s="127">
        <v>19.399999999999999</v>
      </c>
      <c r="D30" s="128">
        <f t="shared" si="0"/>
        <v>-19.099999999999998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113">
        <v>9</v>
      </c>
      <c r="B31" s="93">
        <v>0.3</v>
      </c>
      <c r="C31" s="127">
        <v>21.3</v>
      </c>
      <c r="D31" s="128">
        <f t="shared" si="0"/>
        <v>-21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113">
        <v>10</v>
      </c>
      <c r="B32" s="93">
        <v>0.3</v>
      </c>
      <c r="C32" s="127">
        <v>21.1</v>
      </c>
      <c r="D32" s="128">
        <f t="shared" si="0"/>
        <v>-20.8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113">
        <v>11</v>
      </c>
      <c r="B33" s="93">
        <v>0.3</v>
      </c>
      <c r="C33" s="127">
        <v>23</v>
      </c>
      <c r="D33" s="128">
        <f t="shared" si="0"/>
        <v>-22.7</v>
      </c>
      <c r="E33" s="335" t="s">
        <v>0</v>
      </c>
      <c r="F33" s="326"/>
      <c r="G33" s="262" t="s">
        <v>419</v>
      </c>
      <c r="H33" s="262"/>
      <c r="I33" s="263"/>
      <c r="L33" s="1"/>
    </row>
    <row r="34" spans="1:12" ht="15" customHeight="1" x14ac:dyDescent="0.2">
      <c r="A34" s="113">
        <v>12</v>
      </c>
      <c r="B34" s="93">
        <v>0.3</v>
      </c>
      <c r="C34" s="127">
        <v>23.2</v>
      </c>
      <c r="D34" s="128">
        <f t="shared" si="0"/>
        <v>-22.9</v>
      </c>
      <c r="E34" s="336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113">
        <v>13</v>
      </c>
      <c r="B35" s="93">
        <v>0.3</v>
      </c>
      <c r="C35" s="127">
        <v>20.7</v>
      </c>
      <c r="D35" s="128">
        <f t="shared" si="0"/>
        <v>-20.399999999999999</v>
      </c>
      <c r="E35" s="336" t="s">
        <v>88</v>
      </c>
      <c r="F35" s="320"/>
      <c r="G35" s="467">
        <v>41801.333333333336</v>
      </c>
      <c r="H35" s="467"/>
      <c r="I35" s="468"/>
      <c r="L35" s="1"/>
    </row>
    <row r="36" spans="1:12" ht="15" customHeight="1" x14ac:dyDescent="0.2">
      <c r="A36" s="113">
        <v>14</v>
      </c>
      <c r="B36" s="93">
        <v>0.3</v>
      </c>
      <c r="C36" s="127">
        <v>20.399999999999999</v>
      </c>
      <c r="D36" s="128">
        <f t="shared" si="0"/>
        <v>-20.099999999999998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113">
        <v>15</v>
      </c>
      <c r="B37" s="93">
        <v>0.3</v>
      </c>
      <c r="C37" s="127">
        <v>19.600000000000001</v>
      </c>
      <c r="D37" s="128">
        <f t="shared" si="0"/>
        <v>-19.3</v>
      </c>
      <c r="E37" s="334" t="s">
        <v>35</v>
      </c>
      <c r="F37" s="320"/>
      <c r="G37" s="264" t="s">
        <v>601</v>
      </c>
      <c r="H37" s="264"/>
      <c r="I37" s="265"/>
      <c r="L37" s="1"/>
    </row>
    <row r="38" spans="1:12" ht="15" customHeight="1" x14ac:dyDescent="0.2">
      <c r="A38" s="113">
        <v>16</v>
      </c>
      <c r="B38" s="93">
        <v>0.3</v>
      </c>
      <c r="C38" s="127">
        <v>19.600000000000001</v>
      </c>
      <c r="D38" s="128">
        <f t="shared" si="0"/>
        <v>-19.3</v>
      </c>
      <c r="E38" s="333" t="s">
        <v>20</v>
      </c>
      <c r="F38" s="322"/>
      <c r="G38" s="272" t="s">
        <v>602</v>
      </c>
      <c r="H38" s="272"/>
      <c r="I38" s="273"/>
      <c r="L38" s="1"/>
    </row>
    <row r="39" spans="1:12" ht="15" customHeight="1" thickBot="1" x14ac:dyDescent="0.25">
      <c r="A39" s="113">
        <v>17</v>
      </c>
      <c r="B39" s="93">
        <v>0.3</v>
      </c>
      <c r="C39" s="127">
        <v>16.5</v>
      </c>
      <c r="D39" s="128">
        <f t="shared" si="0"/>
        <v>-16.2</v>
      </c>
      <c r="E39" s="291" t="s">
        <v>201</v>
      </c>
      <c r="F39" s="277"/>
      <c r="G39" s="278" t="s">
        <v>216</v>
      </c>
      <c r="H39" s="278"/>
      <c r="I39" s="279"/>
      <c r="L39" s="1"/>
    </row>
    <row r="40" spans="1:12" ht="15" customHeight="1" thickTop="1" x14ac:dyDescent="0.2">
      <c r="A40" s="113">
        <v>18</v>
      </c>
      <c r="B40" s="28">
        <v>0.3</v>
      </c>
      <c r="C40" s="127">
        <v>14.3</v>
      </c>
      <c r="D40" s="128">
        <f t="shared" si="0"/>
        <v>-14</v>
      </c>
      <c r="E40" t="s">
        <v>404</v>
      </c>
      <c r="I40" s="21"/>
      <c r="L40" s="1"/>
    </row>
    <row r="41" spans="1:12" ht="15" customHeight="1" thickBot="1" x14ac:dyDescent="0.25">
      <c r="A41" s="114">
        <v>19</v>
      </c>
      <c r="B41" s="180">
        <v>0.3</v>
      </c>
      <c r="C41" s="129">
        <v>14.7</v>
      </c>
      <c r="D41" s="130">
        <f t="shared" si="0"/>
        <v>-14.399999999999999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28</v>
      </c>
      <c r="D45" s="217">
        <v>2</v>
      </c>
      <c r="E45" s="217">
        <v>0</v>
      </c>
      <c r="F45" s="217">
        <v>0</v>
      </c>
      <c r="G45" s="227" t="s">
        <v>529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/>
    </row>
    <row r="48" spans="1:12" ht="15" customHeight="1" x14ac:dyDescent="0.2">
      <c r="A48" s="260" t="s">
        <v>9</v>
      </c>
      <c r="B48" s="261">
        <v>30</v>
      </c>
      <c r="C48" s="261">
        <v>28</v>
      </c>
      <c r="D48" s="261">
        <v>2</v>
      </c>
      <c r="E48" s="261">
        <v>0</v>
      </c>
      <c r="F48" s="261">
        <v>0</v>
      </c>
      <c r="G48" s="227" t="s">
        <v>529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430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409" t="s">
        <v>509</v>
      </c>
      <c r="B74" s="217" t="s">
        <v>93</v>
      </c>
      <c r="C74" s="217">
        <v>5</v>
      </c>
      <c r="D74" s="217">
        <v>1</v>
      </c>
      <c r="E74" s="227">
        <v>1</v>
      </c>
      <c r="F74" s="227">
        <v>2</v>
      </c>
      <c r="G74" s="217">
        <v>1</v>
      </c>
      <c r="H74" s="469" t="s">
        <v>603</v>
      </c>
      <c r="I74" s="470"/>
    </row>
    <row r="75" spans="1:10" x14ac:dyDescent="0.2">
      <c r="A75" s="363"/>
      <c r="B75" s="217"/>
      <c r="C75" s="217"/>
      <c r="D75" s="217"/>
      <c r="E75" s="227"/>
      <c r="F75" s="227"/>
      <c r="G75" s="217"/>
      <c r="H75" s="471"/>
      <c r="I75" s="472"/>
      <c r="J75" s="89" t="s">
        <v>477</v>
      </c>
    </row>
    <row r="76" spans="1:10" x14ac:dyDescent="0.2">
      <c r="A76" s="215" t="s">
        <v>5</v>
      </c>
      <c r="B76" s="217"/>
      <c r="C76" s="261" t="s">
        <v>74</v>
      </c>
      <c r="D76" s="261" t="s">
        <v>74</v>
      </c>
      <c r="E76" s="350" t="s">
        <v>74</v>
      </c>
      <c r="F76" s="261" t="s">
        <v>74</v>
      </c>
      <c r="G76" s="261" t="s">
        <v>74</v>
      </c>
      <c r="H76" s="473" t="s">
        <v>79</v>
      </c>
      <c r="I76" s="346"/>
    </row>
    <row r="77" spans="1:10" x14ac:dyDescent="0.2">
      <c r="A77" s="215"/>
      <c r="B77" s="217"/>
      <c r="C77" s="364"/>
      <c r="D77" s="364"/>
      <c r="E77" s="436"/>
      <c r="F77" s="364"/>
      <c r="G77" s="364"/>
      <c r="H77" s="347"/>
      <c r="I77" s="349"/>
    </row>
    <row r="78" spans="1:10" x14ac:dyDescent="0.2">
      <c r="A78" s="409" t="s">
        <v>556</v>
      </c>
      <c r="B78" s="217" t="s">
        <v>94</v>
      </c>
      <c r="C78" s="217">
        <v>5</v>
      </c>
      <c r="D78" s="217">
        <v>2</v>
      </c>
      <c r="E78" s="227">
        <v>2</v>
      </c>
      <c r="F78" s="217">
        <v>1</v>
      </c>
      <c r="G78" s="217">
        <v>0</v>
      </c>
      <c r="H78" s="427" t="s">
        <v>557</v>
      </c>
      <c r="I78" s="428"/>
    </row>
    <row r="79" spans="1:10" x14ac:dyDescent="0.2">
      <c r="A79" s="363"/>
      <c r="B79" s="217"/>
      <c r="C79" s="217"/>
      <c r="D79" s="217"/>
      <c r="E79" s="227"/>
      <c r="F79" s="217"/>
      <c r="G79" s="217"/>
      <c r="H79" s="427"/>
      <c r="I79" s="428"/>
      <c r="J79" s="86" t="s">
        <v>321</v>
      </c>
    </row>
    <row r="80" spans="1:10" x14ac:dyDescent="0.2">
      <c r="A80" s="409" t="s">
        <v>511</v>
      </c>
      <c r="B80" s="227" t="s">
        <v>455</v>
      </c>
      <c r="C80" s="217">
        <v>18</v>
      </c>
      <c r="D80" s="217">
        <v>15</v>
      </c>
      <c r="E80" s="227">
        <v>2</v>
      </c>
      <c r="F80" s="217">
        <v>1</v>
      </c>
      <c r="G80" s="217">
        <v>0</v>
      </c>
      <c r="H80" s="427" t="s">
        <v>604</v>
      </c>
      <c r="I80" s="428"/>
    </row>
    <row r="81" spans="1:10" x14ac:dyDescent="0.2">
      <c r="A81" s="363"/>
      <c r="B81" s="217"/>
      <c r="C81" s="217"/>
      <c r="D81" s="217"/>
      <c r="E81" s="227"/>
      <c r="F81" s="217"/>
      <c r="G81" s="217"/>
      <c r="H81" s="427"/>
      <c r="I81" s="428"/>
      <c r="J81" s="86" t="s">
        <v>322</v>
      </c>
    </row>
    <row r="82" spans="1:10" x14ac:dyDescent="0.2">
      <c r="A82" s="352" t="s">
        <v>510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351" t="s">
        <v>3</v>
      </c>
      <c r="B87" s="221" t="s">
        <v>74</v>
      </c>
      <c r="C87" s="221" t="s">
        <v>74</v>
      </c>
      <c r="D87" s="318" t="s">
        <v>74</v>
      </c>
      <c r="E87" s="220" t="s">
        <v>34</v>
      </c>
      <c r="F87" s="221"/>
      <c r="G87" s="210">
        <v>41801.375</v>
      </c>
      <c r="H87" s="210"/>
      <c r="I87" s="211"/>
    </row>
    <row r="88" spans="1:10" ht="13.5" thickBot="1" x14ac:dyDescent="0.25">
      <c r="A88" s="215"/>
      <c r="B88" s="217"/>
      <c r="C88" s="217"/>
      <c r="D88" s="214"/>
      <c r="E88" s="222" t="s">
        <v>20</v>
      </c>
      <c r="F88" s="218"/>
      <c r="G88" s="212" t="s">
        <v>602</v>
      </c>
      <c r="H88" s="212"/>
      <c r="I88" s="213"/>
    </row>
    <row r="89" spans="1:10" ht="13.5" thickTop="1" x14ac:dyDescent="0.2">
      <c r="A89" s="215" t="s">
        <v>56</v>
      </c>
      <c r="B89" s="401" t="s">
        <v>74</v>
      </c>
      <c r="C89" s="401" t="s">
        <v>74</v>
      </c>
      <c r="D89" s="299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24"/>
      <c r="C90" s="224"/>
      <c r="D90" s="214"/>
      <c r="E90" s="206"/>
      <c r="F90" s="207"/>
      <c r="G90" s="207"/>
      <c r="H90" s="207"/>
      <c r="I90" s="208"/>
    </row>
    <row r="91" spans="1:10" x14ac:dyDescent="0.2">
      <c r="A91" s="480" t="s">
        <v>4</v>
      </c>
      <c r="B91" s="474">
        <v>0.3</v>
      </c>
      <c r="C91" s="474">
        <v>23.4</v>
      </c>
      <c r="D91" s="475">
        <f>B91-C91</f>
        <v>-23.099999999999998</v>
      </c>
      <c r="E91" s="206" t="s">
        <v>40</v>
      </c>
      <c r="F91" s="207"/>
      <c r="G91" s="207"/>
      <c r="H91" s="207"/>
      <c r="I91" s="208"/>
    </row>
    <row r="92" spans="1:10" x14ac:dyDescent="0.2">
      <c r="A92" s="480"/>
      <c r="B92" s="474"/>
      <c r="C92" s="474"/>
      <c r="D92" s="475"/>
      <c r="E92" s="206"/>
      <c r="F92" s="207"/>
      <c r="G92" s="207"/>
      <c r="H92" s="207"/>
      <c r="I92" s="208"/>
    </row>
    <row r="93" spans="1:10" ht="12.75" customHeight="1" x14ac:dyDescent="0.2">
      <c r="A93" s="476" t="s">
        <v>5</v>
      </c>
      <c r="B93" s="477" t="s">
        <v>74</v>
      </c>
      <c r="C93" s="477" t="s">
        <v>74</v>
      </c>
      <c r="D93" s="478" t="s">
        <v>74</v>
      </c>
      <c r="E93" s="206" t="s">
        <v>41</v>
      </c>
      <c r="F93" s="207"/>
      <c r="G93" s="207"/>
      <c r="H93" s="207"/>
      <c r="I93" s="208"/>
    </row>
    <row r="94" spans="1:10" x14ac:dyDescent="0.2">
      <c r="A94" s="476"/>
      <c r="B94" s="474"/>
      <c r="C94" s="474"/>
      <c r="D94" s="479"/>
      <c r="E94" s="206"/>
      <c r="F94" s="207"/>
      <c r="G94" s="207"/>
      <c r="H94" s="207"/>
      <c r="I94" s="208"/>
    </row>
    <row r="95" spans="1:10" x14ac:dyDescent="0.2">
      <c r="A95" s="480" t="s">
        <v>57</v>
      </c>
      <c r="B95" s="474">
        <v>0.3</v>
      </c>
      <c r="C95" s="474">
        <v>23.8</v>
      </c>
      <c r="D95" s="475">
        <f>B95-C95</f>
        <v>-23.5</v>
      </c>
      <c r="E95" s="206"/>
      <c r="F95" s="207"/>
      <c r="G95" s="207"/>
      <c r="H95" s="207"/>
      <c r="I95" s="208"/>
    </row>
    <row r="96" spans="1:10" ht="12.75" customHeight="1" x14ac:dyDescent="0.2">
      <c r="A96" s="480"/>
      <c r="B96" s="474"/>
      <c r="C96" s="474"/>
      <c r="D96" s="475"/>
      <c r="E96" s="206" t="s">
        <v>58</v>
      </c>
      <c r="F96" s="207"/>
      <c r="G96" s="207"/>
      <c r="H96" s="207"/>
      <c r="I96" s="208"/>
    </row>
    <row r="97" spans="1:9" x14ac:dyDescent="0.2">
      <c r="A97" s="480" t="s">
        <v>6</v>
      </c>
      <c r="B97" s="474">
        <v>0.3</v>
      </c>
      <c r="C97" s="474">
        <v>27.3</v>
      </c>
      <c r="D97" s="475">
        <f>B97-C97</f>
        <v>-27</v>
      </c>
      <c r="E97" s="206"/>
      <c r="F97" s="207"/>
      <c r="G97" s="207"/>
      <c r="H97" s="207"/>
      <c r="I97" s="208"/>
    </row>
    <row r="98" spans="1:9" x14ac:dyDescent="0.2">
      <c r="A98" s="480"/>
      <c r="B98" s="474"/>
      <c r="C98" s="474"/>
      <c r="D98" s="47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216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4">
      <selection activeCell="B24" sqref="B24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theme="6"/>
  </sheetPr>
  <dimension ref="A1:N101"/>
  <sheetViews>
    <sheetView topLeftCell="A61" workbookViewId="0">
      <selection activeCell="L107" sqref="L10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6.9</v>
      </c>
      <c r="C23" s="67">
        <v>30.3</v>
      </c>
      <c r="D23" s="68">
        <f t="shared" ref="D23:D41" si="0">B23-C23</f>
        <v>-23.4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6.9</v>
      </c>
      <c r="C24" s="28">
        <v>29.8</v>
      </c>
      <c r="D24" s="30">
        <f t="shared" si="0"/>
        <v>-22.9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7.2</v>
      </c>
      <c r="C25" s="28">
        <v>39.5</v>
      </c>
      <c r="D25" s="30">
        <f t="shared" si="0"/>
        <v>-32.299999999999997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8">
        <v>7</v>
      </c>
      <c r="C26" s="28">
        <v>37</v>
      </c>
      <c r="D26" s="30">
        <f t="shared" si="0"/>
        <v>-30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8">
        <v>7</v>
      </c>
      <c r="C27" s="28">
        <v>37.299999999999997</v>
      </c>
      <c r="D27" s="30">
        <f t="shared" si="0"/>
        <v>-30.299999999999997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7</v>
      </c>
      <c r="C28" s="28">
        <v>42.2</v>
      </c>
      <c r="D28" s="30">
        <f t="shared" si="0"/>
        <v>-35.200000000000003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7.2</v>
      </c>
      <c r="C29" s="28">
        <v>42.5</v>
      </c>
      <c r="D29" s="30">
        <f t="shared" si="0"/>
        <v>-35.299999999999997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7.2</v>
      </c>
      <c r="C30" s="28">
        <v>38.799999999999997</v>
      </c>
      <c r="D30" s="30">
        <f t="shared" si="0"/>
        <v>-31.599999999999998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7.2</v>
      </c>
      <c r="C31" s="28">
        <v>42.5</v>
      </c>
      <c r="D31" s="30">
        <f t="shared" si="0"/>
        <v>-35.299999999999997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7.2</v>
      </c>
      <c r="C32" s="28">
        <v>44.7</v>
      </c>
      <c r="D32" s="30">
        <f t="shared" si="0"/>
        <v>-37.5</v>
      </c>
      <c r="E32" s="4"/>
      <c r="F32" s="4"/>
      <c r="G32" s="4"/>
      <c r="H32" s="4"/>
      <c r="I32" s="5"/>
      <c r="L32" s="1"/>
    </row>
    <row r="33" spans="1:14" ht="15" customHeight="1" thickTop="1" x14ac:dyDescent="0.2">
      <c r="A33" s="27">
        <v>11</v>
      </c>
      <c r="B33" s="28">
        <v>7.2</v>
      </c>
      <c r="C33" s="28">
        <v>43.9</v>
      </c>
      <c r="D33" s="30">
        <f t="shared" si="0"/>
        <v>-36.699999999999996</v>
      </c>
      <c r="E33" s="325" t="s">
        <v>0</v>
      </c>
      <c r="F33" s="326"/>
      <c r="G33" s="262" t="s">
        <v>86</v>
      </c>
      <c r="H33" s="262"/>
      <c r="I33" s="263"/>
      <c r="L33" s="1"/>
    </row>
    <row r="34" spans="1:14" ht="15" customHeight="1" x14ac:dyDescent="0.2">
      <c r="A34" s="27">
        <v>12</v>
      </c>
      <c r="B34" s="28">
        <v>7.2</v>
      </c>
      <c r="C34" s="28">
        <v>43.6</v>
      </c>
      <c r="D34" s="30">
        <f t="shared" si="0"/>
        <v>-36.4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4" ht="15" customHeight="1" x14ac:dyDescent="0.2">
      <c r="A35" s="27">
        <v>13</v>
      </c>
      <c r="B35" s="28">
        <v>7.2</v>
      </c>
      <c r="C35" s="28">
        <v>40.799999999999997</v>
      </c>
      <c r="D35" s="30">
        <f t="shared" si="0"/>
        <v>-33.599999999999994</v>
      </c>
      <c r="E35" s="323" t="s">
        <v>88</v>
      </c>
      <c r="F35" s="320"/>
      <c r="G35" s="485">
        <v>41780.393055555556</v>
      </c>
      <c r="H35" s="486"/>
      <c r="I35" s="487"/>
      <c r="L35" s="1"/>
    </row>
    <row r="36" spans="1:14" ht="15" customHeight="1" x14ac:dyDescent="0.2">
      <c r="A36" s="27">
        <v>14</v>
      </c>
      <c r="B36" s="28">
        <v>6.9</v>
      </c>
      <c r="C36" s="28">
        <v>38.799999999999997</v>
      </c>
      <c r="D36" s="30">
        <f t="shared" si="0"/>
        <v>-31.9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4" ht="15" customHeight="1" x14ac:dyDescent="0.2">
      <c r="A37" s="27">
        <v>15</v>
      </c>
      <c r="B37" s="28">
        <v>7.2</v>
      </c>
      <c r="C37" s="28">
        <v>42.1</v>
      </c>
      <c r="D37" s="30">
        <f t="shared" si="0"/>
        <v>-34.9</v>
      </c>
      <c r="E37" s="319" t="s">
        <v>35</v>
      </c>
      <c r="F37" s="320"/>
      <c r="G37" s="264" t="s">
        <v>605</v>
      </c>
      <c r="H37" s="264"/>
      <c r="I37" s="265"/>
      <c r="L37" s="1"/>
      <c r="N37" t="s">
        <v>392</v>
      </c>
    </row>
    <row r="38" spans="1:14" ht="15" customHeight="1" x14ac:dyDescent="0.2">
      <c r="A38" s="27">
        <v>16</v>
      </c>
      <c r="B38" s="28">
        <v>6.9</v>
      </c>
      <c r="C38" s="28">
        <v>40.1</v>
      </c>
      <c r="D38" s="30">
        <f t="shared" si="0"/>
        <v>-33.200000000000003</v>
      </c>
      <c r="E38" s="321" t="s">
        <v>20</v>
      </c>
      <c r="F38" s="322"/>
      <c r="G38" s="272" t="s">
        <v>606</v>
      </c>
      <c r="H38" s="272"/>
      <c r="I38" s="273"/>
      <c r="L38" s="1"/>
    </row>
    <row r="39" spans="1:14" ht="15" customHeight="1" thickBot="1" x14ac:dyDescent="0.25">
      <c r="A39" s="27">
        <v>17</v>
      </c>
      <c r="B39" s="28">
        <v>6.9</v>
      </c>
      <c r="C39" s="28">
        <v>35.799999999999997</v>
      </c>
      <c r="D39" s="30">
        <f t="shared" si="0"/>
        <v>-28.9</v>
      </c>
      <c r="E39" s="276" t="s">
        <v>201</v>
      </c>
      <c r="F39" s="277"/>
      <c r="G39" s="278" t="s">
        <v>210</v>
      </c>
      <c r="H39" s="278"/>
      <c r="I39" s="279"/>
      <c r="L39" s="1"/>
    </row>
    <row r="40" spans="1:14" ht="15" customHeight="1" thickTop="1" x14ac:dyDescent="0.2">
      <c r="A40" s="27">
        <v>18</v>
      </c>
      <c r="B40" s="28">
        <v>6.9</v>
      </c>
      <c r="C40" s="28">
        <v>33.6</v>
      </c>
      <c r="D40" s="30">
        <f t="shared" si="0"/>
        <v>-26.700000000000003</v>
      </c>
      <c r="E40" t="s">
        <v>401</v>
      </c>
      <c r="I40" s="21"/>
      <c r="L40" s="1"/>
    </row>
    <row r="41" spans="1:14" ht="15" customHeight="1" thickBot="1" x14ac:dyDescent="0.25">
      <c r="A41" s="69">
        <v>19</v>
      </c>
      <c r="B41" s="28">
        <v>6.9</v>
      </c>
      <c r="C41" s="57">
        <v>39.6</v>
      </c>
      <c r="D41" s="33">
        <f t="shared" si="0"/>
        <v>-32.700000000000003</v>
      </c>
      <c r="I41" s="22"/>
      <c r="L41" s="1"/>
    </row>
    <row r="42" spans="1:14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4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4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4" ht="15" customHeight="1" x14ac:dyDescent="0.2">
      <c r="A45" s="223" t="s">
        <v>8</v>
      </c>
      <c r="B45" s="217">
        <v>30</v>
      </c>
      <c r="C45" s="217">
        <v>20</v>
      </c>
      <c r="D45" s="217">
        <v>10</v>
      </c>
      <c r="E45" s="217">
        <v>0</v>
      </c>
      <c r="F45" s="217">
        <v>0</v>
      </c>
      <c r="G45" s="227" t="s">
        <v>608</v>
      </c>
      <c r="H45" s="217"/>
      <c r="I45" s="214"/>
    </row>
    <row r="46" spans="1:14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4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4" ht="15" customHeight="1" x14ac:dyDescent="0.2">
      <c r="A48" s="260" t="s">
        <v>9</v>
      </c>
      <c r="B48" s="261">
        <v>30</v>
      </c>
      <c r="C48" s="261">
        <v>30</v>
      </c>
      <c r="D48" s="261">
        <v>0</v>
      </c>
      <c r="E48" s="261">
        <v>0</v>
      </c>
      <c r="F48" s="261">
        <v>0</v>
      </c>
      <c r="G48" s="344" t="s">
        <v>537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419" t="s">
        <v>512</v>
      </c>
      <c r="B70" s="257" t="s">
        <v>456</v>
      </c>
      <c r="C70" s="221">
        <v>5</v>
      </c>
      <c r="D70" s="221">
        <v>4</v>
      </c>
      <c r="E70" s="257">
        <v>1</v>
      </c>
      <c r="F70" s="221">
        <v>0</v>
      </c>
      <c r="G70" s="221">
        <v>0</v>
      </c>
      <c r="H70" s="257" t="s">
        <v>537</v>
      </c>
      <c r="I70" s="318"/>
    </row>
    <row r="71" spans="1:10" x14ac:dyDescent="0.2">
      <c r="A71" s="223"/>
      <c r="B71" s="217"/>
      <c r="C71" s="217"/>
      <c r="D71" s="217"/>
      <c r="E71" s="227"/>
      <c r="F71" s="217"/>
      <c r="G71" s="217"/>
      <c r="H71" s="217"/>
      <c r="I71" s="214"/>
      <c r="J71" s="86" t="s">
        <v>272</v>
      </c>
    </row>
    <row r="72" spans="1:10" x14ac:dyDescent="0.2">
      <c r="A72" s="409" t="s">
        <v>609</v>
      </c>
      <c r="B72" s="227" t="s">
        <v>454</v>
      </c>
      <c r="C72" s="217">
        <v>12</v>
      </c>
      <c r="D72" s="217">
        <v>10</v>
      </c>
      <c r="E72" s="227">
        <v>2</v>
      </c>
      <c r="F72" s="217">
        <v>0</v>
      </c>
      <c r="G72" s="217">
        <v>0</v>
      </c>
      <c r="H72" s="227" t="s">
        <v>611</v>
      </c>
      <c r="I72" s="214"/>
    </row>
    <row r="73" spans="1:10" x14ac:dyDescent="0.2">
      <c r="A73" s="363"/>
      <c r="B73" s="217"/>
      <c r="C73" s="217"/>
      <c r="D73" s="217"/>
      <c r="E73" s="227"/>
      <c r="F73" s="217"/>
      <c r="G73" s="217"/>
      <c r="H73" s="217"/>
      <c r="I73" s="214"/>
      <c r="J73" s="86" t="s">
        <v>273</v>
      </c>
    </row>
    <row r="74" spans="1:10" x14ac:dyDescent="0.2">
      <c r="A74" s="409" t="s">
        <v>513</v>
      </c>
      <c r="B74" s="227" t="s">
        <v>444</v>
      </c>
      <c r="C74" s="217">
        <v>16</v>
      </c>
      <c r="D74" s="217">
        <v>11</v>
      </c>
      <c r="E74" s="227">
        <v>1</v>
      </c>
      <c r="F74" s="217">
        <v>0</v>
      </c>
      <c r="G74" s="217">
        <v>4</v>
      </c>
      <c r="H74" s="427" t="s">
        <v>618</v>
      </c>
      <c r="I74" s="428"/>
    </row>
    <row r="75" spans="1:10" x14ac:dyDescent="0.2">
      <c r="A75" s="223"/>
      <c r="B75" s="217"/>
      <c r="C75" s="217"/>
      <c r="D75" s="217"/>
      <c r="E75" s="227"/>
      <c r="F75" s="217"/>
      <c r="G75" s="217"/>
      <c r="H75" s="427"/>
      <c r="I75" s="428"/>
      <c r="J75" s="86" t="s">
        <v>274</v>
      </c>
    </row>
    <row r="76" spans="1:10" x14ac:dyDescent="0.2">
      <c r="A76" s="409" t="s">
        <v>514</v>
      </c>
      <c r="B76" s="227" t="s">
        <v>452</v>
      </c>
      <c r="C76" s="217">
        <v>8</v>
      </c>
      <c r="D76" s="217">
        <v>6</v>
      </c>
      <c r="E76" s="227">
        <v>1</v>
      </c>
      <c r="F76" s="217">
        <v>1</v>
      </c>
      <c r="G76" s="217">
        <v>0</v>
      </c>
      <c r="H76" s="227" t="s">
        <v>612</v>
      </c>
      <c r="I76" s="214"/>
    </row>
    <row r="77" spans="1:10" x14ac:dyDescent="0.2">
      <c r="A77" s="223"/>
      <c r="B77" s="217"/>
      <c r="C77" s="217"/>
      <c r="D77" s="217"/>
      <c r="E77" s="227"/>
      <c r="F77" s="217"/>
      <c r="G77" s="217"/>
      <c r="H77" s="217"/>
      <c r="I77" s="214"/>
      <c r="J77" s="86" t="s">
        <v>275</v>
      </c>
    </row>
    <row r="78" spans="1:10" x14ac:dyDescent="0.2">
      <c r="A78" s="409" t="s">
        <v>610</v>
      </c>
      <c r="B78" s="227" t="s">
        <v>454</v>
      </c>
      <c r="C78" s="217">
        <v>12</v>
      </c>
      <c r="D78" s="217">
        <v>8</v>
      </c>
      <c r="E78" s="227">
        <v>2</v>
      </c>
      <c r="F78" s="217">
        <v>2</v>
      </c>
      <c r="G78" s="217">
        <v>0</v>
      </c>
      <c r="H78" s="227" t="s">
        <v>613</v>
      </c>
      <c r="I78" s="299"/>
    </row>
    <row r="79" spans="1:10" x14ac:dyDescent="0.2">
      <c r="A79" s="223"/>
      <c r="B79" s="217"/>
      <c r="C79" s="217"/>
      <c r="D79" s="217"/>
      <c r="E79" s="227"/>
      <c r="F79" s="217"/>
      <c r="G79" s="217"/>
      <c r="H79" s="227"/>
      <c r="I79" s="299"/>
      <c r="J79" s="86" t="s">
        <v>276</v>
      </c>
    </row>
    <row r="80" spans="1:10" x14ac:dyDescent="0.2">
      <c r="A80" s="409" t="s">
        <v>515</v>
      </c>
      <c r="B80" s="227" t="s">
        <v>444</v>
      </c>
      <c r="C80" s="217">
        <v>16</v>
      </c>
      <c r="D80" s="217">
        <v>13</v>
      </c>
      <c r="E80" s="227">
        <v>1</v>
      </c>
      <c r="F80" s="217">
        <v>0</v>
      </c>
      <c r="G80" s="217">
        <v>2</v>
      </c>
      <c r="H80" s="481" t="s">
        <v>614</v>
      </c>
      <c r="I80" s="482"/>
    </row>
    <row r="81" spans="1:10" x14ac:dyDescent="0.2">
      <c r="A81" s="223"/>
      <c r="B81" s="217"/>
      <c r="C81" s="217"/>
      <c r="D81" s="217"/>
      <c r="E81" s="227"/>
      <c r="F81" s="217"/>
      <c r="G81" s="217"/>
      <c r="H81" s="483"/>
      <c r="I81" s="484"/>
      <c r="J81" s="86" t="s">
        <v>277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400">
        <v>7.3</v>
      </c>
      <c r="C87" s="225">
        <v>39</v>
      </c>
      <c r="D87" s="408">
        <f>B87-C87</f>
        <v>-31.7</v>
      </c>
      <c r="E87" s="220" t="s">
        <v>34</v>
      </c>
      <c r="F87" s="221"/>
      <c r="G87" s="439">
        <v>41780.413888888892</v>
      </c>
      <c r="H87" s="266"/>
      <c r="I87" s="440"/>
    </row>
    <row r="88" spans="1:10" ht="13.5" thickBot="1" x14ac:dyDescent="0.25">
      <c r="A88" s="223"/>
      <c r="B88" s="224"/>
      <c r="C88" s="224"/>
      <c r="D88" s="209"/>
      <c r="E88" s="222" t="s">
        <v>20</v>
      </c>
      <c r="F88" s="218"/>
      <c r="G88" s="212" t="s">
        <v>607</v>
      </c>
      <c r="H88" s="212"/>
      <c r="I88" s="213"/>
    </row>
    <row r="89" spans="1:10" ht="13.5" thickTop="1" x14ac:dyDescent="0.2">
      <c r="A89" s="223" t="s">
        <v>56</v>
      </c>
      <c r="B89" s="401">
        <v>7.3</v>
      </c>
      <c r="C89" s="224">
        <v>38.1</v>
      </c>
      <c r="D89" s="431">
        <f>B89-C89</f>
        <v>-30.8</v>
      </c>
      <c r="E89" s="206" t="s">
        <v>39</v>
      </c>
      <c r="F89" s="207"/>
      <c r="G89" s="207"/>
      <c r="H89" s="207"/>
      <c r="I89" s="208"/>
    </row>
    <row r="90" spans="1:10" x14ac:dyDescent="0.2">
      <c r="A90" s="223"/>
      <c r="B90" s="224"/>
      <c r="C90" s="224"/>
      <c r="D90" s="375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401">
        <v>7.3</v>
      </c>
      <c r="C91" s="224">
        <v>42.3</v>
      </c>
      <c r="D91" s="431">
        <f>B91-C91</f>
        <v>-35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224"/>
      <c r="C92" s="224"/>
      <c r="D92" s="375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401">
        <v>7.3</v>
      </c>
      <c r="C93" s="224">
        <v>39.799999999999997</v>
      </c>
      <c r="D93" s="431">
        <f>B93-C93</f>
        <v>-32.5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224"/>
      <c r="C94" s="224"/>
      <c r="D94" s="375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401">
        <v>7.3</v>
      </c>
      <c r="C95" s="224">
        <v>41.2</v>
      </c>
      <c r="D95" s="431">
        <f>B95-C95</f>
        <v>-33.900000000000006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224"/>
      <c r="C96" s="224"/>
      <c r="D96" s="375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401">
        <v>7.3</v>
      </c>
      <c r="C97" s="224">
        <v>45.4</v>
      </c>
      <c r="D97" s="431">
        <f>B97-C97</f>
        <v>-38.1</v>
      </c>
      <c r="E97" s="206"/>
      <c r="F97" s="207"/>
      <c r="G97" s="207"/>
      <c r="H97" s="207"/>
      <c r="I97" s="208"/>
    </row>
    <row r="98" spans="1:9" x14ac:dyDescent="0.2">
      <c r="A98" s="223"/>
      <c r="B98" s="224"/>
      <c r="C98" s="224"/>
      <c r="D98" s="37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210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4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tabColor theme="6"/>
  </sheetPr>
  <dimension ref="A1:N101"/>
  <sheetViews>
    <sheetView topLeftCell="A16" zoomScaleNormal="100" workbookViewId="0">
      <selection activeCell="L89" sqref="L8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398"/>
      <c r="C22" s="398"/>
      <c r="D22" s="399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26" t="s">
        <v>74</v>
      </c>
      <c r="C23" s="26" t="s">
        <v>74</v>
      </c>
      <c r="D23" s="43" t="s">
        <v>74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4" t="s">
        <v>74</v>
      </c>
      <c r="C24" s="24" t="s">
        <v>74</v>
      </c>
      <c r="D24" s="39" t="s">
        <v>74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4" t="s">
        <v>74</v>
      </c>
      <c r="C25" s="24" t="s">
        <v>74</v>
      </c>
      <c r="D25" s="39" t="s">
        <v>74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4" t="s">
        <v>74</v>
      </c>
      <c r="C26" s="24" t="s">
        <v>74</v>
      </c>
      <c r="D26" s="39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4" t="s">
        <v>74</v>
      </c>
      <c r="C27" s="24" t="s">
        <v>74</v>
      </c>
      <c r="D27" s="39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4" t="s">
        <v>74</v>
      </c>
      <c r="C28" s="24" t="s">
        <v>74</v>
      </c>
      <c r="D28" s="39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4" t="s">
        <v>74</v>
      </c>
      <c r="C29" s="24" t="s">
        <v>74</v>
      </c>
      <c r="D29" s="39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4" t="s">
        <v>74</v>
      </c>
      <c r="C30" s="24" t="s">
        <v>74</v>
      </c>
      <c r="D30" s="39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4" t="s">
        <v>74</v>
      </c>
      <c r="C31" s="24" t="s">
        <v>74</v>
      </c>
      <c r="D31" s="39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-0.7</v>
      </c>
      <c r="C32" s="28">
        <v>37.1</v>
      </c>
      <c r="D32" s="39">
        <f>B32-C32</f>
        <v>-37.800000000000004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-0.7</v>
      </c>
      <c r="C33" s="28">
        <v>37.700000000000003</v>
      </c>
      <c r="D33" s="39">
        <f>B33-C33</f>
        <v>-38.400000000000006</v>
      </c>
      <c r="E33" s="335" t="s">
        <v>0</v>
      </c>
      <c r="F33" s="326"/>
      <c r="G33" s="262" t="s">
        <v>127</v>
      </c>
      <c r="H33" s="262"/>
      <c r="I33" s="263"/>
      <c r="L33" s="1"/>
    </row>
    <row r="34" spans="1:12" ht="15" customHeight="1" x14ac:dyDescent="0.2">
      <c r="A34" s="27">
        <v>12</v>
      </c>
      <c r="B34" s="28">
        <v>-0.7</v>
      </c>
      <c r="C34" s="28">
        <v>35.5</v>
      </c>
      <c r="D34" s="39">
        <f>B34-C34</f>
        <v>-36.200000000000003</v>
      </c>
      <c r="E34" s="336" t="s">
        <v>33</v>
      </c>
      <c r="F34" s="320"/>
      <c r="G34" s="264" t="s">
        <v>128</v>
      </c>
      <c r="H34" s="264"/>
      <c r="I34" s="265"/>
      <c r="L34" s="1"/>
    </row>
    <row r="35" spans="1:12" ht="15" customHeight="1" x14ac:dyDescent="0.2">
      <c r="A35" s="27">
        <v>13</v>
      </c>
      <c r="B35" s="24" t="s">
        <v>74</v>
      </c>
      <c r="C35" s="24" t="s">
        <v>74</v>
      </c>
      <c r="D35" s="39" t="s">
        <v>74</v>
      </c>
      <c r="E35" s="336" t="s">
        <v>88</v>
      </c>
      <c r="F35" s="320"/>
      <c r="G35" s="376">
        <v>41815.459027777775</v>
      </c>
      <c r="H35" s="264"/>
      <c r="I35" s="265"/>
      <c r="L35" s="1"/>
    </row>
    <row r="36" spans="1:12" ht="15" customHeight="1" x14ac:dyDescent="0.2">
      <c r="A36" s="27">
        <v>14</v>
      </c>
      <c r="B36" s="24" t="s">
        <v>74</v>
      </c>
      <c r="C36" s="24" t="s">
        <v>74</v>
      </c>
      <c r="D36" s="39" t="s">
        <v>74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24" t="s">
        <v>74</v>
      </c>
      <c r="C37" s="24" t="s">
        <v>74</v>
      </c>
      <c r="D37" s="39" t="s">
        <v>74</v>
      </c>
      <c r="E37" s="334" t="s">
        <v>35</v>
      </c>
      <c r="F37" s="320"/>
      <c r="G37" s="264" t="s">
        <v>573</v>
      </c>
      <c r="H37" s="264"/>
      <c r="I37" s="265"/>
      <c r="L37" s="1"/>
    </row>
    <row r="38" spans="1:12" ht="15" customHeight="1" x14ac:dyDescent="0.2">
      <c r="A38" s="27">
        <v>16</v>
      </c>
      <c r="B38" s="24" t="s">
        <v>74</v>
      </c>
      <c r="C38" s="24" t="s">
        <v>74</v>
      </c>
      <c r="D38" s="39" t="s">
        <v>74</v>
      </c>
      <c r="E38" s="333" t="s">
        <v>20</v>
      </c>
      <c r="F38" s="322"/>
      <c r="G38" s="387" t="s">
        <v>638</v>
      </c>
      <c r="H38" s="388"/>
      <c r="I38" s="389"/>
      <c r="L38" s="1"/>
    </row>
    <row r="39" spans="1:12" ht="15" customHeight="1" thickBot="1" x14ac:dyDescent="0.25">
      <c r="A39" s="27">
        <v>17</v>
      </c>
      <c r="B39" s="24" t="s">
        <v>74</v>
      </c>
      <c r="C39" s="24" t="s">
        <v>74</v>
      </c>
      <c r="D39" s="40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24" t="s">
        <v>74</v>
      </c>
      <c r="C40" s="24" t="s">
        <v>74</v>
      </c>
      <c r="D40" s="40" t="s">
        <v>74</v>
      </c>
      <c r="I40" s="21"/>
      <c r="L40" s="1"/>
    </row>
    <row r="41" spans="1:12" ht="15" customHeight="1" thickBot="1" x14ac:dyDescent="0.25">
      <c r="A41" s="31">
        <v>19</v>
      </c>
      <c r="B41" s="32" t="s">
        <v>74</v>
      </c>
      <c r="C41" s="32" t="s">
        <v>74</v>
      </c>
      <c r="D41" s="41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145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2</v>
      </c>
      <c r="C45" s="217">
        <v>1</v>
      </c>
      <c r="D45" s="217">
        <v>1</v>
      </c>
      <c r="E45" s="217">
        <v>0</v>
      </c>
      <c r="F45" s="217">
        <v>0</v>
      </c>
      <c r="G45" s="227" t="s">
        <v>537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  <c r="J46" s="87" t="s">
        <v>278</v>
      </c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2" ht="15" customHeight="1" x14ac:dyDescent="0.2">
      <c r="A48" s="260" t="s">
        <v>9</v>
      </c>
      <c r="B48" s="261">
        <v>2</v>
      </c>
      <c r="C48" s="261">
        <v>0</v>
      </c>
      <c r="D48" s="261">
        <v>1</v>
      </c>
      <c r="E48" s="261">
        <v>1</v>
      </c>
      <c r="F48" s="261">
        <v>0</v>
      </c>
      <c r="G48" s="227" t="s">
        <v>537</v>
      </c>
      <c r="H48" s="217"/>
      <c r="I48" s="214"/>
    </row>
    <row r="49" spans="1:10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  <c r="J49" s="87" t="s">
        <v>279</v>
      </c>
    </row>
    <row r="50" spans="1:10" ht="15" customHeight="1" thickBot="1" x14ac:dyDescent="0.25">
      <c r="A50" s="233"/>
      <c r="B50" s="235"/>
      <c r="C50" s="235"/>
      <c r="D50" s="235"/>
      <c r="E50" s="235"/>
      <c r="F50" s="235"/>
      <c r="G50" s="218"/>
      <c r="H50" s="218"/>
      <c r="I50" s="219"/>
    </row>
    <row r="51" spans="1:10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166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151" t="s">
        <v>470</v>
      </c>
      <c r="B72" s="217" t="s">
        <v>75</v>
      </c>
      <c r="C72" s="217">
        <v>6</v>
      </c>
      <c r="D72" s="217">
        <v>5</v>
      </c>
      <c r="E72" s="227">
        <v>1</v>
      </c>
      <c r="F72" s="217">
        <v>0</v>
      </c>
      <c r="G72" s="217">
        <v>0</v>
      </c>
      <c r="H72" s="217" t="s">
        <v>640</v>
      </c>
      <c r="I72" s="214"/>
    </row>
    <row r="73" spans="1:10" x14ac:dyDescent="0.2">
      <c r="A73" s="151" t="s">
        <v>280</v>
      </c>
      <c r="B73" s="217"/>
      <c r="C73" s="217"/>
      <c r="D73" s="217"/>
      <c r="E73" s="227"/>
      <c r="F73" s="217"/>
      <c r="G73" s="217"/>
      <c r="H73" s="217"/>
      <c r="I73" s="214"/>
      <c r="J73" s="86" t="s">
        <v>280</v>
      </c>
    </row>
    <row r="74" spans="1:10" x14ac:dyDescent="0.2">
      <c r="A74" s="156" t="s">
        <v>4</v>
      </c>
      <c r="B74" s="217" t="s">
        <v>75</v>
      </c>
      <c r="C74" s="217">
        <v>6</v>
      </c>
      <c r="D74" s="217">
        <v>4</v>
      </c>
      <c r="E74" s="227">
        <v>2</v>
      </c>
      <c r="F74" s="217">
        <v>0</v>
      </c>
      <c r="G74" s="217">
        <v>0</v>
      </c>
      <c r="H74" s="217" t="s">
        <v>640</v>
      </c>
      <c r="I74" s="214"/>
    </row>
    <row r="75" spans="1:10" x14ac:dyDescent="0.2">
      <c r="A75" s="157" t="s">
        <v>281</v>
      </c>
      <c r="B75" s="217"/>
      <c r="C75" s="217"/>
      <c r="D75" s="217"/>
      <c r="E75" s="227"/>
      <c r="F75" s="217"/>
      <c r="G75" s="217"/>
      <c r="H75" s="217"/>
      <c r="I75" s="214"/>
      <c r="J75" s="86" t="s">
        <v>281</v>
      </c>
    </row>
    <row r="76" spans="1:10" x14ac:dyDescent="0.2">
      <c r="A76" s="215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17" t="s">
        <v>79</v>
      </c>
      <c r="I76" s="214"/>
    </row>
    <row r="77" spans="1:10" x14ac:dyDescent="0.2">
      <c r="A77" s="215"/>
      <c r="B77" s="217"/>
      <c r="C77" s="217"/>
      <c r="D77" s="217"/>
      <c r="E77" s="227"/>
      <c r="F77" s="217"/>
      <c r="G77" s="217"/>
      <c r="H77" s="217"/>
      <c r="I77" s="214"/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217" t="s">
        <v>79</v>
      </c>
      <c r="I80" s="214"/>
    </row>
    <row r="81" spans="1:9" x14ac:dyDescent="0.2">
      <c r="A81" s="215"/>
      <c r="B81" s="217"/>
      <c r="C81" s="217"/>
      <c r="D81" s="217"/>
      <c r="E81" s="227"/>
      <c r="F81" s="217"/>
      <c r="G81" s="217"/>
      <c r="H81" s="217"/>
      <c r="I81" s="214"/>
    </row>
    <row r="82" spans="1:9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9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9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9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9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9" ht="13.5" thickTop="1" x14ac:dyDescent="0.2">
      <c r="A87" s="488" t="s">
        <v>3</v>
      </c>
      <c r="B87" s="400" t="s">
        <v>74</v>
      </c>
      <c r="C87" s="400" t="s">
        <v>74</v>
      </c>
      <c r="D87" s="408" t="s">
        <v>74</v>
      </c>
      <c r="E87" s="220" t="s">
        <v>34</v>
      </c>
      <c r="F87" s="221"/>
      <c r="G87" s="439">
        <v>41815.458333333336</v>
      </c>
      <c r="H87" s="266"/>
      <c r="I87" s="440"/>
    </row>
    <row r="88" spans="1:9" ht="13.5" thickBot="1" x14ac:dyDescent="0.25">
      <c r="A88" s="352"/>
      <c r="B88" s="224"/>
      <c r="C88" s="224"/>
      <c r="D88" s="214"/>
      <c r="E88" s="222" t="s">
        <v>20</v>
      </c>
      <c r="F88" s="218"/>
      <c r="G88" s="212"/>
      <c r="H88" s="212"/>
      <c r="I88" s="213"/>
    </row>
    <row r="89" spans="1:9" ht="13.5" thickTop="1" x14ac:dyDescent="0.2">
      <c r="A89" s="363" t="s">
        <v>56</v>
      </c>
      <c r="B89" s="224">
        <v>-0.5</v>
      </c>
      <c r="C89" s="224">
        <v>38.1</v>
      </c>
      <c r="D89" s="209">
        <f>B89-C89</f>
        <v>-38.6</v>
      </c>
      <c r="E89" s="206" t="s">
        <v>39</v>
      </c>
      <c r="F89" s="207"/>
      <c r="G89" s="207"/>
      <c r="H89" s="207"/>
      <c r="I89" s="208"/>
    </row>
    <row r="90" spans="1:9" x14ac:dyDescent="0.2">
      <c r="A90" s="363"/>
      <c r="B90" s="224"/>
      <c r="C90" s="224"/>
      <c r="D90" s="209"/>
      <c r="E90" s="206"/>
      <c r="F90" s="207"/>
      <c r="G90" s="207"/>
      <c r="H90" s="207"/>
      <c r="I90" s="208"/>
    </row>
    <row r="91" spans="1:9" x14ac:dyDescent="0.2">
      <c r="A91" s="363" t="s">
        <v>4</v>
      </c>
      <c r="B91" s="224">
        <v>-0.5</v>
      </c>
      <c r="C91" s="224">
        <v>36.200000000000003</v>
      </c>
      <c r="D91" s="209">
        <f>B91-C91</f>
        <v>-36.700000000000003</v>
      </c>
      <c r="E91" s="206" t="s">
        <v>40</v>
      </c>
      <c r="F91" s="207"/>
      <c r="G91" s="207"/>
      <c r="H91" s="207"/>
      <c r="I91" s="208"/>
    </row>
    <row r="92" spans="1:9" x14ac:dyDescent="0.2">
      <c r="A92" s="363"/>
      <c r="B92" s="224"/>
      <c r="C92" s="224"/>
      <c r="D92" s="209"/>
      <c r="E92" s="206"/>
      <c r="F92" s="207"/>
      <c r="G92" s="207"/>
      <c r="H92" s="207"/>
      <c r="I92" s="208"/>
    </row>
    <row r="93" spans="1:9" ht="12.75" customHeight="1" x14ac:dyDescent="0.2">
      <c r="A93" s="215" t="s">
        <v>5</v>
      </c>
      <c r="B93" s="217" t="s">
        <v>74</v>
      </c>
      <c r="C93" s="217" t="s">
        <v>74</v>
      </c>
      <c r="D93" s="214" t="s">
        <v>74</v>
      </c>
      <c r="E93" s="206" t="s">
        <v>198</v>
      </c>
      <c r="F93" s="207"/>
      <c r="G93" s="207"/>
      <c r="H93" s="207"/>
      <c r="I93" s="208"/>
    </row>
    <row r="94" spans="1:9" x14ac:dyDescent="0.2">
      <c r="A94" s="215"/>
      <c r="B94" s="217"/>
      <c r="C94" s="217"/>
      <c r="D94" s="214"/>
      <c r="E94" s="206"/>
      <c r="F94" s="207"/>
      <c r="G94" s="207"/>
      <c r="H94" s="207"/>
      <c r="I94" s="208"/>
    </row>
    <row r="95" spans="1:9" x14ac:dyDescent="0.2">
      <c r="A95" s="215" t="s">
        <v>57</v>
      </c>
      <c r="B95" s="217" t="s">
        <v>74</v>
      </c>
      <c r="C95" s="217" t="s">
        <v>74</v>
      </c>
      <c r="D95" s="214" t="s">
        <v>74</v>
      </c>
      <c r="E95" s="206"/>
      <c r="F95" s="207"/>
      <c r="G95" s="207"/>
      <c r="H95" s="207"/>
      <c r="I95" s="208"/>
    </row>
    <row r="96" spans="1:9" ht="12.75" customHeight="1" x14ac:dyDescent="0.2">
      <c r="A96" s="215"/>
      <c r="B96" s="217"/>
      <c r="C96" s="217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215" t="s">
        <v>6</v>
      </c>
      <c r="B97" s="217" t="s">
        <v>74</v>
      </c>
      <c r="C97" s="217" t="s">
        <v>74</v>
      </c>
      <c r="D97" s="214" t="s">
        <v>74</v>
      </c>
      <c r="E97" s="206"/>
      <c r="F97" s="207"/>
      <c r="G97" s="207"/>
      <c r="H97" s="207"/>
      <c r="I97" s="208"/>
    </row>
    <row r="98" spans="1:9" x14ac:dyDescent="0.2">
      <c r="A98" s="215"/>
      <c r="B98" s="217"/>
      <c r="C98" s="217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theme="6"/>
  </sheetPr>
  <dimension ref="A1:N101"/>
  <sheetViews>
    <sheetView topLeftCell="A24" workbookViewId="0">
      <selection activeCell="O100" sqref="O10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70">
        <v>-1.3</v>
      </c>
      <c r="C23" s="70">
        <v>32.200000000000003</v>
      </c>
      <c r="D23" s="72">
        <f>B23-C23</f>
        <v>-33.5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2">
        <v>-1.3</v>
      </c>
      <c r="C24" s="52">
        <v>34</v>
      </c>
      <c r="D24" s="63">
        <f>B24-C24</f>
        <v>-35.299999999999997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3" t="s">
        <v>74</v>
      </c>
      <c r="C25" s="52" t="s">
        <v>74</v>
      </c>
      <c r="D25" s="61" t="s">
        <v>74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3" t="s">
        <v>74</v>
      </c>
      <c r="C26" s="52" t="s">
        <v>74</v>
      </c>
      <c r="D26" s="61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3" t="s">
        <v>74</v>
      </c>
      <c r="C27" s="52" t="s">
        <v>74</v>
      </c>
      <c r="D27" s="61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2">
        <v>-1.3</v>
      </c>
      <c r="C28" s="52">
        <v>32.5</v>
      </c>
      <c r="D28" s="63">
        <f t="shared" ref="D28:D38" si="0">B28-C28</f>
        <v>-33.799999999999997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52">
        <v>-1.3</v>
      </c>
      <c r="C29" s="52">
        <v>33.9</v>
      </c>
      <c r="D29" s="63">
        <f t="shared" si="0"/>
        <v>-35.199999999999996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52">
        <v>-1.3</v>
      </c>
      <c r="C30" s="52">
        <v>36.299999999999997</v>
      </c>
      <c r="D30" s="63">
        <f t="shared" si="0"/>
        <v>-37.599999999999994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2">
        <v>-1.3</v>
      </c>
      <c r="C31" s="52">
        <v>37</v>
      </c>
      <c r="D31" s="63">
        <f t="shared" si="0"/>
        <v>-38.299999999999997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-1.3</v>
      </c>
      <c r="C32" s="52">
        <v>35.5</v>
      </c>
      <c r="D32" s="63">
        <f t="shared" si="0"/>
        <v>-36.799999999999997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-1.3</v>
      </c>
      <c r="C33" s="52">
        <v>35.6</v>
      </c>
      <c r="D33" s="63">
        <f t="shared" si="0"/>
        <v>-36.9</v>
      </c>
      <c r="E33" s="335" t="s">
        <v>0</v>
      </c>
      <c r="F33" s="326"/>
      <c r="G33" s="262" t="s">
        <v>127</v>
      </c>
      <c r="H33" s="326"/>
      <c r="I33" s="403"/>
      <c r="L33" s="1"/>
    </row>
    <row r="34" spans="1:12" ht="15" customHeight="1" x14ac:dyDescent="0.2">
      <c r="A34" s="27">
        <v>12</v>
      </c>
      <c r="B34" s="52">
        <v>-1.4</v>
      </c>
      <c r="C34" s="52">
        <v>35.4</v>
      </c>
      <c r="D34" s="63">
        <f t="shared" si="0"/>
        <v>-36.799999999999997</v>
      </c>
      <c r="E34" s="336" t="s">
        <v>33</v>
      </c>
      <c r="F34" s="320"/>
      <c r="G34" s="264" t="s">
        <v>129</v>
      </c>
      <c r="H34" s="320"/>
      <c r="I34" s="489"/>
      <c r="L34" s="1"/>
    </row>
    <row r="35" spans="1:12" ht="15" customHeight="1" x14ac:dyDescent="0.2">
      <c r="A35" s="27">
        <v>13</v>
      </c>
      <c r="B35" s="52">
        <v>-1.4</v>
      </c>
      <c r="C35" s="52">
        <v>35.5</v>
      </c>
      <c r="D35" s="63">
        <f t="shared" si="0"/>
        <v>-36.9</v>
      </c>
      <c r="E35" s="336" t="s">
        <v>88</v>
      </c>
      <c r="F35" s="320"/>
      <c r="G35" s="376">
        <v>41775.333333333336</v>
      </c>
      <c r="H35" s="264"/>
      <c r="I35" s="265"/>
      <c r="L35" s="1"/>
    </row>
    <row r="36" spans="1:12" ht="15" customHeight="1" x14ac:dyDescent="0.2">
      <c r="A36" s="27">
        <v>14</v>
      </c>
      <c r="B36" s="52">
        <v>-1.4</v>
      </c>
      <c r="C36" s="52">
        <v>35.6</v>
      </c>
      <c r="D36" s="63">
        <f t="shared" si="0"/>
        <v>-37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52">
        <v>-1.5</v>
      </c>
      <c r="C37" s="52">
        <v>35</v>
      </c>
      <c r="D37" s="63">
        <f t="shared" si="0"/>
        <v>-36.5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52">
        <v>-1.5</v>
      </c>
      <c r="C38" s="52">
        <v>35.1</v>
      </c>
      <c r="D38" s="63">
        <f t="shared" si="0"/>
        <v>-36.6</v>
      </c>
      <c r="E38" s="333" t="s">
        <v>20</v>
      </c>
      <c r="F38" s="322"/>
      <c r="G38" s="387" t="s">
        <v>642</v>
      </c>
      <c r="H38" s="388"/>
      <c r="I38" s="389"/>
      <c r="L38" s="1"/>
    </row>
    <row r="39" spans="1:12" ht="15" customHeight="1" thickBot="1" x14ac:dyDescent="0.25">
      <c r="A39" s="27">
        <v>17</v>
      </c>
      <c r="B39" s="53" t="s">
        <v>74</v>
      </c>
      <c r="C39" s="53" t="s">
        <v>74</v>
      </c>
      <c r="D39" s="61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53" t="s">
        <v>74</v>
      </c>
      <c r="C40" s="53" t="s">
        <v>74</v>
      </c>
      <c r="D40" s="61" t="s">
        <v>74</v>
      </c>
      <c r="I40" s="21"/>
      <c r="L40" s="1"/>
    </row>
    <row r="41" spans="1:12" ht="15" customHeight="1" thickBot="1" x14ac:dyDescent="0.25">
      <c r="A41" s="69">
        <v>19</v>
      </c>
      <c r="B41" s="60" t="s">
        <v>74</v>
      </c>
      <c r="C41" s="60" t="s">
        <v>74</v>
      </c>
      <c r="D41" s="62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137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 t="s">
        <v>138</v>
      </c>
      <c r="C45" s="217">
        <v>6</v>
      </c>
      <c r="D45" s="217">
        <v>1</v>
      </c>
      <c r="E45" s="217">
        <v>0</v>
      </c>
      <c r="F45" s="217">
        <v>0</v>
      </c>
      <c r="G45" s="353" t="s">
        <v>641</v>
      </c>
      <c r="H45" s="355"/>
      <c r="I45" s="357"/>
    </row>
    <row r="46" spans="1:12" ht="15" customHeight="1" x14ac:dyDescent="0.2">
      <c r="A46" s="453"/>
      <c r="B46" s="217"/>
      <c r="C46" s="217"/>
      <c r="D46" s="217"/>
      <c r="E46" s="217"/>
      <c r="F46" s="217"/>
      <c r="G46" s="355"/>
      <c r="H46" s="355"/>
      <c r="I46" s="357"/>
    </row>
    <row r="47" spans="1:12" ht="15" customHeight="1" x14ac:dyDescent="0.2">
      <c r="A47" s="453"/>
      <c r="B47" s="217"/>
      <c r="C47" s="217"/>
      <c r="D47" s="217"/>
      <c r="E47" s="217"/>
      <c r="F47" s="217"/>
      <c r="G47" s="355"/>
      <c r="H47" s="355"/>
      <c r="I47" s="357"/>
    </row>
    <row r="48" spans="1:12" ht="15" customHeight="1" x14ac:dyDescent="0.2">
      <c r="A48" s="451" t="s">
        <v>9</v>
      </c>
      <c r="B48" s="261" t="s">
        <v>138</v>
      </c>
      <c r="C48" s="261">
        <v>6</v>
      </c>
      <c r="D48" s="261">
        <v>1</v>
      </c>
      <c r="E48" s="261">
        <v>0</v>
      </c>
      <c r="F48" s="261">
        <v>0</v>
      </c>
      <c r="G48" s="353" t="s">
        <v>641</v>
      </c>
      <c r="H48" s="355"/>
      <c r="I48" s="357"/>
    </row>
    <row r="49" spans="1:9" ht="15" customHeight="1" x14ac:dyDescent="0.2">
      <c r="A49" s="452"/>
      <c r="B49" s="234"/>
      <c r="C49" s="234"/>
      <c r="D49" s="234"/>
      <c r="E49" s="234"/>
      <c r="F49" s="234"/>
      <c r="G49" s="355"/>
      <c r="H49" s="355"/>
      <c r="I49" s="357"/>
    </row>
    <row r="50" spans="1:9" ht="15" customHeight="1" thickBot="1" x14ac:dyDescent="0.25">
      <c r="A50" s="444"/>
      <c r="B50" s="235"/>
      <c r="C50" s="235"/>
      <c r="D50" s="235"/>
      <c r="E50" s="235"/>
      <c r="F50" s="235"/>
      <c r="G50" s="355"/>
      <c r="H50" s="355"/>
      <c r="I50" s="357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193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351" t="s">
        <v>3</v>
      </c>
      <c r="B70" s="221" t="s">
        <v>74</v>
      </c>
      <c r="C70" s="217" t="s">
        <v>74</v>
      </c>
      <c r="D70" s="217" t="s">
        <v>74</v>
      </c>
      <c r="E70" s="227" t="s">
        <v>74</v>
      </c>
      <c r="F70" s="217" t="s">
        <v>74</v>
      </c>
      <c r="G70" s="217" t="s">
        <v>74</v>
      </c>
      <c r="H70" s="490" t="s">
        <v>285</v>
      </c>
      <c r="I70" s="491"/>
    </row>
    <row r="71" spans="1:10" x14ac:dyDescent="0.2">
      <c r="A71" s="215"/>
      <c r="B71" s="217"/>
      <c r="C71" s="217"/>
      <c r="D71" s="217"/>
      <c r="E71" s="227"/>
      <c r="F71" s="217"/>
      <c r="G71" s="217"/>
      <c r="H71" s="492"/>
      <c r="I71" s="493"/>
      <c r="J71" s="87" t="s">
        <v>284</v>
      </c>
    </row>
    <row r="72" spans="1:10" x14ac:dyDescent="0.2">
      <c r="A72" s="151" t="s">
        <v>470</v>
      </c>
      <c r="B72" s="217" t="s">
        <v>142</v>
      </c>
      <c r="C72" s="217">
        <v>4</v>
      </c>
      <c r="D72" s="217">
        <v>3</v>
      </c>
      <c r="E72" s="227">
        <v>1</v>
      </c>
      <c r="F72" s="217">
        <v>0</v>
      </c>
      <c r="G72" s="217">
        <v>0</v>
      </c>
      <c r="H72" s="227" t="s">
        <v>639</v>
      </c>
      <c r="I72" s="299"/>
    </row>
    <row r="73" spans="1:10" x14ac:dyDescent="0.2">
      <c r="A73" s="158" t="s">
        <v>286</v>
      </c>
      <c r="B73" s="217"/>
      <c r="C73" s="217"/>
      <c r="D73" s="217"/>
      <c r="E73" s="227"/>
      <c r="F73" s="217"/>
      <c r="G73" s="217"/>
      <c r="H73" s="227"/>
      <c r="I73" s="299"/>
      <c r="J73" s="88" t="s">
        <v>286</v>
      </c>
    </row>
    <row r="74" spans="1:10" x14ac:dyDescent="0.2">
      <c r="A74" s="156" t="s">
        <v>4</v>
      </c>
      <c r="B74" s="217" t="s">
        <v>75</v>
      </c>
      <c r="C74" s="217">
        <v>6</v>
      </c>
      <c r="D74" s="217">
        <v>4</v>
      </c>
      <c r="E74" s="227">
        <v>2</v>
      </c>
      <c r="F74" s="217">
        <v>0</v>
      </c>
      <c r="G74" s="217">
        <v>0</v>
      </c>
      <c r="H74" s="313" t="s">
        <v>644</v>
      </c>
      <c r="I74" s="493"/>
    </row>
    <row r="75" spans="1:10" x14ac:dyDescent="0.2">
      <c r="A75" s="160" t="s">
        <v>287</v>
      </c>
      <c r="B75" s="217"/>
      <c r="C75" s="217"/>
      <c r="D75" s="217"/>
      <c r="E75" s="227"/>
      <c r="F75" s="217"/>
      <c r="G75" s="217"/>
      <c r="H75" s="492"/>
      <c r="I75" s="493"/>
      <c r="J75" s="87" t="s">
        <v>287</v>
      </c>
    </row>
    <row r="76" spans="1:10" ht="12.75" customHeight="1" x14ac:dyDescent="0.2">
      <c r="A76" s="352" t="s">
        <v>5</v>
      </c>
      <c r="B76" s="217" t="s">
        <v>75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492" t="s">
        <v>146</v>
      </c>
      <c r="I76" s="493"/>
    </row>
    <row r="77" spans="1:10" x14ac:dyDescent="0.2">
      <c r="A77" s="352"/>
      <c r="B77" s="217"/>
      <c r="C77" s="217"/>
      <c r="D77" s="217"/>
      <c r="E77" s="227"/>
      <c r="F77" s="217"/>
      <c r="G77" s="217"/>
      <c r="H77" s="492"/>
      <c r="I77" s="493"/>
      <c r="J77" s="86" t="s">
        <v>280</v>
      </c>
    </row>
    <row r="78" spans="1:10" x14ac:dyDescent="0.2">
      <c r="A78" s="352" t="s">
        <v>57</v>
      </c>
      <c r="B78" s="217" t="s">
        <v>75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492" t="s">
        <v>282</v>
      </c>
      <c r="I78" s="493"/>
    </row>
    <row r="79" spans="1:10" x14ac:dyDescent="0.2">
      <c r="A79" s="352"/>
      <c r="B79" s="217"/>
      <c r="C79" s="217"/>
      <c r="D79" s="217"/>
      <c r="E79" s="227"/>
      <c r="F79" s="217"/>
      <c r="G79" s="217"/>
      <c r="H79" s="492"/>
      <c r="I79" s="493"/>
      <c r="J79" s="86" t="s">
        <v>281</v>
      </c>
    </row>
    <row r="80" spans="1:10" ht="12.75" customHeight="1" x14ac:dyDescent="0.2">
      <c r="A80" s="156" t="s">
        <v>6</v>
      </c>
      <c r="B80" s="217" t="s">
        <v>75</v>
      </c>
      <c r="C80" s="217">
        <v>6</v>
      </c>
      <c r="D80" s="217">
        <v>5</v>
      </c>
      <c r="E80" s="227">
        <v>1</v>
      </c>
      <c r="F80" s="217">
        <v>0</v>
      </c>
      <c r="G80" s="217">
        <v>0</v>
      </c>
      <c r="H80" s="313" t="s">
        <v>643</v>
      </c>
      <c r="I80" s="314"/>
    </row>
    <row r="81" spans="1:10" x14ac:dyDescent="0.2">
      <c r="A81" s="161" t="s">
        <v>283</v>
      </c>
      <c r="B81" s="217"/>
      <c r="C81" s="217"/>
      <c r="D81" s="217"/>
      <c r="E81" s="227"/>
      <c r="F81" s="217"/>
      <c r="G81" s="217"/>
      <c r="H81" s="313"/>
      <c r="I81" s="314"/>
      <c r="J81" s="88" t="s">
        <v>283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27" t="s">
        <v>74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88" t="s">
        <v>3</v>
      </c>
      <c r="B87" s="497" t="s">
        <v>74</v>
      </c>
      <c r="C87" s="257" t="s">
        <v>74</v>
      </c>
      <c r="D87" s="498" t="s">
        <v>74</v>
      </c>
      <c r="E87" s="220" t="s">
        <v>34</v>
      </c>
      <c r="F87" s="221"/>
      <c r="G87" s="494">
        <v>41775.354166666664</v>
      </c>
      <c r="H87" s="495"/>
      <c r="I87" s="496"/>
    </row>
    <row r="88" spans="1:10" ht="13.5" thickBot="1" x14ac:dyDescent="0.25">
      <c r="A88" s="352"/>
      <c r="B88" s="217"/>
      <c r="C88" s="217"/>
      <c r="D88" s="214"/>
      <c r="E88" s="222" t="s">
        <v>20</v>
      </c>
      <c r="F88" s="218"/>
      <c r="G88" s="310" t="s">
        <v>645</v>
      </c>
      <c r="H88" s="311"/>
      <c r="I88" s="312"/>
    </row>
    <row r="89" spans="1:10" ht="13.5" thickTop="1" x14ac:dyDescent="0.2">
      <c r="A89" s="363" t="s">
        <v>56</v>
      </c>
      <c r="B89" s="224">
        <v>-0.5</v>
      </c>
      <c r="C89" s="224">
        <v>37</v>
      </c>
      <c r="D89" s="209">
        <f>B89-C89</f>
        <v>-37.5</v>
      </c>
      <c r="E89" s="206" t="s">
        <v>39</v>
      </c>
      <c r="F89" s="207"/>
      <c r="G89" s="207"/>
      <c r="H89" s="207"/>
      <c r="I89" s="208"/>
    </row>
    <row r="90" spans="1:10" x14ac:dyDescent="0.2">
      <c r="A90" s="363"/>
      <c r="B90" s="224"/>
      <c r="C90" s="224"/>
      <c r="D90" s="209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224">
        <v>-0.5</v>
      </c>
      <c r="C91" s="224">
        <v>39.9</v>
      </c>
      <c r="D91" s="209">
        <f>B91-C91</f>
        <v>-40.4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224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352" t="s">
        <v>5</v>
      </c>
      <c r="B93" s="499" t="s">
        <v>74</v>
      </c>
      <c r="C93" s="401" t="s">
        <v>74</v>
      </c>
      <c r="D93" s="402" t="s">
        <v>74</v>
      </c>
      <c r="E93" s="206" t="s">
        <v>198</v>
      </c>
      <c r="F93" s="207"/>
      <c r="G93" s="207"/>
      <c r="H93" s="207"/>
      <c r="I93" s="208"/>
    </row>
    <row r="94" spans="1:10" x14ac:dyDescent="0.2">
      <c r="A94" s="352"/>
      <c r="B94" s="217"/>
      <c r="C94" s="224"/>
      <c r="D94" s="214"/>
      <c r="E94" s="206"/>
      <c r="F94" s="207"/>
      <c r="G94" s="207"/>
      <c r="H94" s="207"/>
      <c r="I94" s="208"/>
    </row>
    <row r="95" spans="1:10" x14ac:dyDescent="0.2">
      <c r="A95" s="352" t="s">
        <v>57</v>
      </c>
      <c r="B95" s="499" t="s">
        <v>74</v>
      </c>
      <c r="C95" s="401" t="s">
        <v>74</v>
      </c>
      <c r="D95" s="402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352"/>
      <c r="B96" s="217"/>
      <c r="C96" s="224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24">
        <v>-0.5</v>
      </c>
      <c r="C97" s="224">
        <v>36.6</v>
      </c>
      <c r="D97" s="209">
        <f>B97-C97</f>
        <v>-37.1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>
    <tabColor theme="6"/>
  </sheetPr>
  <dimension ref="A1:N101"/>
  <sheetViews>
    <sheetView topLeftCell="A55" workbookViewId="0">
      <selection activeCell="N104" sqref="N10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327" t="s">
        <v>1</v>
      </c>
      <c r="B20" s="329" t="s">
        <v>2</v>
      </c>
      <c r="C20" s="329" t="s">
        <v>30</v>
      </c>
      <c r="D20" s="331" t="s">
        <v>31</v>
      </c>
      <c r="E20" s="15"/>
      <c r="F20" s="2"/>
      <c r="G20" s="2"/>
      <c r="H20" s="2"/>
      <c r="I20" s="14"/>
    </row>
    <row r="21" spans="1:12" ht="15" customHeight="1" x14ac:dyDescent="0.2">
      <c r="A21" s="328"/>
      <c r="B21" s="330"/>
      <c r="C21" s="330"/>
      <c r="D21" s="332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500"/>
      <c r="B22" s="501"/>
      <c r="C22" s="501"/>
      <c r="D22" s="502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81" t="s">
        <v>74</v>
      </c>
      <c r="C23" s="81" t="s">
        <v>74</v>
      </c>
      <c r="D23" s="84" t="s">
        <v>74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3" t="s">
        <v>74</v>
      </c>
      <c r="C24" s="53" t="s">
        <v>74</v>
      </c>
      <c r="D24" s="83" t="s">
        <v>74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3" t="s">
        <v>74</v>
      </c>
      <c r="C25" s="53" t="s">
        <v>74</v>
      </c>
      <c r="D25" s="83" t="s">
        <v>74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3" t="s">
        <v>74</v>
      </c>
      <c r="C26" s="53" t="s">
        <v>74</v>
      </c>
      <c r="D26" s="83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3" t="s">
        <v>74</v>
      </c>
      <c r="C27" s="53" t="s">
        <v>74</v>
      </c>
      <c r="D27" s="83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3" t="s">
        <v>74</v>
      </c>
      <c r="C28" s="53" t="s">
        <v>74</v>
      </c>
      <c r="D28" s="83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53" t="s">
        <v>74</v>
      </c>
      <c r="C29" s="53" t="s">
        <v>74</v>
      </c>
      <c r="D29" s="83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53" t="s">
        <v>74</v>
      </c>
      <c r="C30" s="53" t="s">
        <v>74</v>
      </c>
      <c r="D30" s="83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3" t="s">
        <v>74</v>
      </c>
      <c r="C31" s="53" t="s">
        <v>74</v>
      </c>
      <c r="D31" s="83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0</v>
      </c>
      <c r="C32" s="52">
        <v>24</v>
      </c>
      <c r="D32" s="132">
        <f>B32-C32</f>
        <v>-24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0</v>
      </c>
      <c r="C33" s="53">
        <v>26.7</v>
      </c>
      <c r="D33" s="83">
        <f>B33-C33</f>
        <v>-26.7</v>
      </c>
      <c r="E33" s="335" t="s">
        <v>0</v>
      </c>
      <c r="F33" s="326"/>
      <c r="G33" s="262" t="s">
        <v>127</v>
      </c>
      <c r="H33" s="326"/>
      <c r="I33" s="403"/>
      <c r="L33" s="1"/>
    </row>
    <row r="34" spans="1:12" ht="15" customHeight="1" x14ac:dyDescent="0.2">
      <c r="A34" s="27">
        <v>12</v>
      </c>
      <c r="B34" s="52">
        <v>0</v>
      </c>
      <c r="C34" s="52">
        <v>24.5</v>
      </c>
      <c r="D34" s="132">
        <f>B34-C34</f>
        <v>-24.5</v>
      </c>
      <c r="E34" s="336" t="s">
        <v>33</v>
      </c>
      <c r="F34" s="320"/>
      <c r="G34" s="264" t="s">
        <v>130</v>
      </c>
      <c r="H34" s="320"/>
      <c r="I34" s="489"/>
      <c r="L34" s="1"/>
    </row>
    <row r="35" spans="1:12" ht="15" customHeight="1" x14ac:dyDescent="0.2">
      <c r="A35" s="27">
        <v>13</v>
      </c>
      <c r="B35" s="53" t="s">
        <v>74</v>
      </c>
      <c r="C35" s="53" t="s">
        <v>74</v>
      </c>
      <c r="D35" s="83" t="s">
        <v>74</v>
      </c>
      <c r="E35" s="336" t="s">
        <v>88</v>
      </c>
      <c r="F35" s="320"/>
      <c r="G35" s="376">
        <v>41775.416666666664</v>
      </c>
      <c r="H35" s="264"/>
      <c r="I35" s="265"/>
      <c r="L35" s="1"/>
    </row>
    <row r="36" spans="1:12" ht="15" customHeight="1" x14ac:dyDescent="0.2">
      <c r="A36" s="27">
        <v>14</v>
      </c>
      <c r="B36" s="53" t="s">
        <v>74</v>
      </c>
      <c r="C36" s="53" t="s">
        <v>74</v>
      </c>
      <c r="D36" s="83" t="s">
        <v>74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53" t="s">
        <v>74</v>
      </c>
      <c r="C37" s="53" t="s">
        <v>74</v>
      </c>
      <c r="D37" s="83" t="s">
        <v>74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53" t="s">
        <v>74</v>
      </c>
      <c r="C38" s="53" t="s">
        <v>74</v>
      </c>
      <c r="D38" s="61" t="s">
        <v>74</v>
      </c>
      <c r="E38" s="333" t="s">
        <v>20</v>
      </c>
      <c r="F38" s="322"/>
      <c r="G38" s="272" t="s">
        <v>646</v>
      </c>
      <c r="H38" s="272"/>
      <c r="I38" s="273"/>
      <c r="L38" s="1"/>
    </row>
    <row r="39" spans="1:12" ht="15" customHeight="1" thickBot="1" x14ac:dyDescent="0.25">
      <c r="A39" s="27">
        <v>17</v>
      </c>
      <c r="B39" s="53" t="s">
        <v>74</v>
      </c>
      <c r="C39" s="53" t="s">
        <v>74</v>
      </c>
      <c r="D39" s="61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53" t="s">
        <v>74</v>
      </c>
      <c r="C40" s="53" t="s">
        <v>74</v>
      </c>
      <c r="D40" s="61" t="s">
        <v>74</v>
      </c>
      <c r="I40" s="21"/>
      <c r="L40" s="1"/>
    </row>
    <row r="41" spans="1:12" ht="15" customHeight="1" thickBot="1" x14ac:dyDescent="0.25">
      <c r="A41" s="31">
        <v>19</v>
      </c>
      <c r="B41" s="82" t="s">
        <v>74</v>
      </c>
      <c r="C41" s="82" t="s">
        <v>74</v>
      </c>
      <c r="D41" s="62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customHeight="1" thickTop="1" x14ac:dyDescent="0.2">
      <c r="A43" s="245" t="s">
        <v>36</v>
      </c>
      <c r="B43" s="266" t="s">
        <v>140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4</v>
      </c>
      <c r="C45" s="217">
        <v>1</v>
      </c>
      <c r="D45" s="217">
        <v>2</v>
      </c>
      <c r="E45" s="217">
        <v>1</v>
      </c>
      <c r="F45" s="217">
        <v>0</v>
      </c>
      <c r="G45" s="227" t="s">
        <v>647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7" t="s">
        <v>290</v>
      </c>
    </row>
    <row r="48" spans="1:12" ht="15" customHeight="1" x14ac:dyDescent="0.2">
      <c r="A48" s="260" t="s">
        <v>9</v>
      </c>
      <c r="B48" s="261">
        <v>4</v>
      </c>
      <c r="C48" s="261">
        <v>2</v>
      </c>
      <c r="D48" s="261">
        <v>2</v>
      </c>
      <c r="E48" s="261">
        <v>0</v>
      </c>
      <c r="F48" s="261">
        <v>0</v>
      </c>
      <c r="G48" s="227" t="s">
        <v>648</v>
      </c>
      <c r="H48" s="217"/>
      <c r="I48" s="214"/>
    </row>
    <row r="49" spans="1:10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10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  <c r="J50" s="87" t="s">
        <v>291</v>
      </c>
    </row>
    <row r="51" spans="1:10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192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404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141</v>
      </c>
      <c r="I70" s="318"/>
    </row>
    <row r="71" spans="1:10" x14ac:dyDescent="0.2">
      <c r="A71" s="363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157" t="s">
        <v>470</v>
      </c>
      <c r="B72" s="217" t="s">
        <v>142</v>
      </c>
      <c r="C72" s="217">
        <v>4</v>
      </c>
      <c r="D72" s="217">
        <v>2</v>
      </c>
      <c r="E72" s="227">
        <v>1</v>
      </c>
      <c r="F72" s="217">
        <v>1</v>
      </c>
      <c r="G72" s="217">
        <v>0</v>
      </c>
      <c r="H72" s="427" t="s">
        <v>649</v>
      </c>
      <c r="I72" s="428"/>
    </row>
    <row r="73" spans="1:10" x14ac:dyDescent="0.2">
      <c r="A73" s="160" t="s">
        <v>288</v>
      </c>
      <c r="B73" s="217"/>
      <c r="C73" s="217"/>
      <c r="D73" s="217"/>
      <c r="E73" s="227"/>
      <c r="F73" s="217"/>
      <c r="G73" s="217"/>
      <c r="H73" s="427"/>
      <c r="I73" s="428"/>
      <c r="J73" s="87" t="s">
        <v>288</v>
      </c>
    </row>
    <row r="74" spans="1:10" x14ac:dyDescent="0.2">
      <c r="A74" s="152" t="s">
        <v>4</v>
      </c>
      <c r="B74" s="217" t="s">
        <v>142</v>
      </c>
      <c r="C74" s="217">
        <v>4</v>
      </c>
      <c r="D74" s="217">
        <v>2</v>
      </c>
      <c r="E74" s="227">
        <v>2</v>
      </c>
      <c r="F74" s="217">
        <v>0</v>
      </c>
      <c r="G74" s="217">
        <v>0</v>
      </c>
      <c r="H74" s="313" t="s">
        <v>650</v>
      </c>
      <c r="I74" s="493"/>
    </row>
    <row r="75" spans="1:10" x14ac:dyDescent="0.2">
      <c r="A75" s="159" t="s">
        <v>289</v>
      </c>
      <c r="B75" s="217"/>
      <c r="C75" s="217"/>
      <c r="D75" s="217"/>
      <c r="E75" s="227"/>
      <c r="F75" s="217"/>
      <c r="G75" s="217"/>
      <c r="H75" s="492"/>
      <c r="I75" s="493"/>
      <c r="J75" s="87" t="s">
        <v>289</v>
      </c>
    </row>
    <row r="76" spans="1:10" x14ac:dyDescent="0.2">
      <c r="A76" s="363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27" t="s">
        <v>141</v>
      </c>
      <c r="I76" s="214"/>
    </row>
    <row r="77" spans="1:10" x14ac:dyDescent="0.2">
      <c r="A77" s="363"/>
      <c r="B77" s="217"/>
      <c r="C77" s="217"/>
      <c r="D77" s="217"/>
      <c r="E77" s="227"/>
      <c r="F77" s="217"/>
      <c r="G77" s="217"/>
      <c r="H77" s="217"/>
      <c r="I77" s="214"/>
    </row>
    <row r="78" spans="1:10" x14ac:dyDescent="0.2">
      <c r="A78" s="157" t="s">
        <v>471</v>
      </c>
      <c r="B78" s="364" t="s">
        <v>142</v>
      </c>
      <c r="C78" s="364">
        <v>4</v>
      </c>
      <c r="D78" s="364">
        <v>2</v>
      </c>
      <c r="E78" s="436">
        <v>1</v>
      </c>
      <c r="F78" s="217">
        <v>1</v>
      </c>
      <c r="G78" s="217">
        <v>0</v>
      </c>
      <c r="H78" s="313" t="s">
        <v>651</v>
      </c>
      <c r="I78" s="314"/>
    </row>
    <row r="79" spans="1:10" x14ac:dyDescent="0.2">
      <c r="A79" s="160" t="s">
        <v>284</v>
      </c>
      <c r="B79" s="217"/>
      <c r="C79" s="217"/>
      <c r="D79" s="217"/>
      <c r="E79" s="227"/>
      <c r="F79" s="217"/>
      <c r="G79" s="217"/>
      <c r="H79" s="313"/>
      <c r="I79" s="314"/>
      <c r="J79" s="87" t="s">
        <v>284</v>
      </c>
    </row>
    <row r="80" spans="1:10" ht="12.75" customHeight="1" x14ac:dyDescent="0.2">
      <c r="A80" s="363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492" t="s">
        <v>147</v>
      </c>
      <c r="I80" s="493"/>
    </row>
    <row r="81" spans="1:9" x14ac:dyDescent="0.2">
      <c r="A81" s="363"/>
      <c r="B81" s="217"/>
      <c r="C81" s="217"/>
      <c r="D81" s="217"/>
      <c r="E81" s="227"/>
      <c r="F81" s="217"/>
      <c r="G81" s="217"/>
      <c r="H81" s="492"/>
      <c r="I81" s="493"/>
    </row>
    <row r="82" spans="1:9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9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9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9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9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9" ht="13.5" thickTop="1" x14ac:dyDescent="0.2">
      <c r="A87" s="363" t="s">
        <v>56</v>
      </c>
      <c r="B87" s="225">
        <v>0</v>
      </c>
      <c r="C87" s="225">
        <v>25.7</v>
      </c>
      <c r="D87" s="226">
        <f>B87-C87</f>
        <v>-25.7</v>
      </c>
      <c r="E87" s="220" t="s">
        <v>34</v>
      </c>
      <c r="F87" s="221"/>
      <c r="G87" s="439">
        <v>41775.416666666664</v>
      </c>
      <c r="H87" s="266"/>
      <c r="I87" s="440"/>
    </row>
    <row r="88" spans="1:9" ht="13.5" thickBot="1" x14ac:dyDescent="0.25">
      <c r="A88" s="363"/>
      <c r="B88" s="224"/>
      <c r="C88" s="224"/>
      <c r="D88" s="209"/>
      <c r="E88" s="222" t="s">
        <v>20</v>
      </c>
      <c r="F88" s="218"/>
      <c r="G88" s="212" t="s">
        <v>522</v>
      </c>
      <c r="H88" s="212"/>
      <c r="I88" s="213"/>
    </row>
    <row r="89" spans="1:9" ht="13.5" customHeight="1" thickTop="1" x14ac:dyDescent="0.2">
      <c r="A89" s="363" t="s">
        <v>4</v>
      </c>
      <c r="B89" s="224">
        <v>0</v>
      </c>
      <c r="C89" s="224">
        <v>32.5</v>
      </c>
      <c r="D89" s="431">
        <f>B89-C89</f>
        <v>-32.5</v>
      </c>
      <c r="E89" s="206" t="s">
        <v>39</v>
      </c>
      <c r="F89" s="207"/>
      <c r="G89" s="207"/>
      <c r="H89" s="207"/>
      <c r="I89" s="208"/>
    </row>
    <row r="90" spans="1:9" x14ac:dyDescent="0.2">
      <c r="A90" s="363"/>
      <c r="B90" s="224"/>
      <c r="C90" s="224"/>
      <c r="D90" s="375"/>
      <c r="E90" s="206"/>
      <c r="F90" s="207"/>
      <c r="G90" s="207"/>
      <c r="H90" s="207"/>
      <c r="I90" s="208"/>
    </row>
    <row r="91" spans="1:9" x14ac:dyDescent="0.2">
      <c r="A91" s="352" t="s">
        <v>5</v>
      </c>
      <c r="B91" s="401" t="s">
        <v>74</v>
      </c>
      <c r="C91" s="401" t="s">
        <v>74</v>
      </c>
      <c r="D91" s="507" t="s">
        <v>74</v>
      </c>
      <c r="E91" s="206" t="s">
        <v>40</v>
      </c>
      <c r="F91" s="207"/>
      <c r="G91" s="207"/>
      <c r="H91" s="207"/>
      <c r="I91" s="208"/>
    </row>
    <row r="92" spans="1:9" x14ac:dyDescent="0.2">
      <c r="A92" s="352"/>
      <c r="B92" s="224"/>
      <c r="C92" s="224"/>
      <c r="D92" s="375"/>
      <c r="E92" s="206"/>
      <c r="F92" s="207"/>
      <c r="G92" s="207"/>
      <c r="H92" s="207"/>
      <c r="I92" s="208"/>
    </row>
    <row r="93" spans="1:9" ht="12.75" customHeight="1" x14ac:dyDescent="0.2">
      <c r="A93" s="363" t="s">
        <v>57</v>
      </c>
      <c r="B93" s="224">
        <v>0</v>
      </c>
      <c r="C93" s="224">
        <v>32.200000000000003</v>
      </c>
      <c r="D93" s="431">
        <f>B93-C93</f>
        <v>-32.200000000000003</v>
      </c>
      <c r="E93" s="206" t="s">
        <v>198</v>
      </c>
      <c r="F93" s="207"/>
      <c r="G93" s="207"/>
      <c r="H93" s="207"/>
      <c r="I93" s="208"/>
    </row>
    <row r="94" spans="1:9" x14ac:dyDescent="0.2">
      <c r="A94" s="363"/>
      <c r="B94" s="224"/>
      <c r="C94" s="224"/>
      <c r="D94" s="375"/>
      <c r="E94" s="206"/>
      <c r="F94" s="207"/>
      <c r="G94" s="207"/>
      <c r="H94" s="207"/>
      <c r="I94" s="208"/>
    </row>
    <row r="95" spans="1:9" x14ac:dyDescent="0.2">
      <c r="A95" s="315" t="s">
        <v>6</v>
      </c>
      <c r="B95" s="499" t="s">
        <v>74</v>
      </c>
      <c r="C95" s="401" t="s">
        <v>74</v>
      </c>
      <c r="D95" s="402" t="s">
        <v>74</v>
      </c>
      <c r="E95" s="206"/>
      <c r="F95" s="207"/>
      <c r="G95" s="207"/>
      <c r="H95" s="207"/>
      <c r="I95" s="208"/>
    </row>
    <row r="96" spans="1:9" ht="12.75" customHeight="1" thickBot="1" x14ac:dyDescent="0.25">
      <c r="A96" s="503"/>
      <c r="B96" s="217"/>
      <c r="C96" s="224"/>
      <c r="D96" s="214"/>
      <c r="E96" s="206" t="s">
        <v>58</v>
      </c>
      <c r="F96" s="207"/>
      <c r="G96" s="207"/>
      <c r="H96" s="207"/>
      <c r="I96" s="208"/>
    </row>
    <row r="97" spans="1:9" ht="12.75" customHeight="1" thickTop="1" x14ac:dyDescent="0.2">
      <c r="A97" s="363"/>
      <c r="B97" s="224"/>
      <c r="C97" s="224"/>
      <c r="D97" s="209"/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74</v>
      </c>
      <c r="F98" s="207"/>
      <c r="G98" s="207"/>
      <c r="H98" s="207"/>
      <c r="I98" s="208"/>
    </row>
    <row r="99" spans="1:9" x14ac:dyDescent="0.2">
      <c r="A99" s="315"/>
      <c r="B99" s="504"/>
      <c r="C99" s="307"/>
      <c r="D99" s="431"/>
      <c r="E99" s="206"/>
      <c r="F99" s="207"/>
      <c r="G99" s="207"/>
      <c r="H99" s="207"/>
      <c r="I99" s="208"/>
    </row>
    <row r="100" spans="1:9" ht="13.5" thickBot="1" x14ac:dyDescent="0.25">
      <c r="A100" s="503"/>
      <c r="B100" s="235"/>
      <c r="C100" s="505"/>
      <c r="D100" s="506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1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76:A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enableFormatConditionsCalculation="0">
    <tabColor theme="6"/>
  </sheetPr>
  <dimension ref="A1:N101"/>
  <sheetViews>
    <sheetView topLeftCell="A67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327" t="s">
        <v>1</v>
      </c>
      <c r="B20" s="329" t="s">
        <v>2</v>
      </c>
      <c r="C20" s="329" t="s">
        <v>30</v>
      </c>
      <c r="D20" s="331" t="s">
        <v>31</v>
      </c>
      <c r="E20" s="15"/>
      <c r="F20" s="2"/>
      <c r="G20" s="2"/>
      <c r="H20" s="2"/>
      <c r="I20" s="14"/>
    </row>
    <row r="21" spans="1:12" ht="15" customHeight="1" x14ac:dyDescent="0.2">
      <c r="A21" s="328"/>
      <c r="B21" s="330"/>
      <c r="C21" s="330"/>
      <c r="D21" s="332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500"/>
      <c r="B22" s="501"/>
      <c r="C22" s="501"/>
      <c r="D22" s="502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81" t="s">
        <v>74</v>
      </c>
      <c r="C23" s="81" t="s">
        <v>74</v>
      </c>
      <c r="D23" s="84" t="s">
        <v>74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3" t="s">
        <v>74</v>
      </c>
      <c r="C24" s="53" t="s">
        <v>74</v>
      </c>
      <c r="D24" s="83" t="s">
        <v>74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3" t="s">
        <v>74</v>
      </c>
      <c r="C25" s="53" t="s">
        <v>74</v>
      </c>
      <c r="D25" s="83" t="s">
        <v>74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3" t="s">
        <v>74</v>
      </c>
      <c r="C26" s="53" t="s">
        <v>74</v>
      </c>
      <c r="D26" s="83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3" t="s">
        <v>74</v>
      </c>
      <c r="C27" s="53" t="s">
        <v>74</v>
      </c>
      <c r="D27" s="83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3" t="s">
        <v>74</v>
      </c>
      <c r="C28" s="53" t="s">
        <v>74</v>
      </c>
      <c r="D28" s="83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53" t="s">
        <v>74</v>
      </c>
      <c r="C29" s="53" t="s">
        <v>74</v>
      </c>
      <c r="D29" s="83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53" t="s">
        <v>74</v>
      </c>
      <c r="C30" s="53" t="s">
        <v>74</v>
      </c>
      <c r="D30" s="83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3" t="s">
        <v>74</v>
      </c>
      <c r="C31" s="53" t="s">
        <v>74</v>
      </c>
      <c r="D31" s="83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3.5</v>
      </c>
      <c r="C32" s="52">
        <v>26.5</v>
      </c>
      <c r="D32" s="132">
        <f>B32-C32</f>
        <v>-23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3.5</v>
      </c>
      <c r="C33" s="52">
        <v>28</v>
      </c>
      <c r="D33" s="132">
        <f>B33-C33</f>
        <v>-24.5</v>
      </c>
      <c r="E33" s="335" t="s">
        <v>0</v>
      </c>
      <c r="F33" s="326"/>
      <c r="G33" s="262" t="s">
        <v>127</v>
      </c>
      <c r="H33" s="262"/>
      <c r="I33" s="263"/>
      <c r="L33" s="1"/>
    </row>
    <row r="34" spans="1:12" ht="15" customHeight="1" x14ac:dyDescent="0.2">
      <c r="A34" s="27">
        <v>12</v>
      </c>
      <c r="B34" s="52">
        <v>3.5</v>
      </c>
      <c r="C34" s="52">
        <v>26.8</v>
      </c>
      <c r="D34" s="132">
        <f>B34-C34</f>
        <v>-23.3</v>
      </c>
      <c r="E34" s="336" t="s">
        <v>33</v>
      </c>
      <c r="F34" s="320"/>
      <c r="G34" s="264" t="s">
        <v>131</v>
      </c>
      <c r="H34" s="264"/>
      <c r="I34" s="265"/>
      <c r="L34" s="1"/>
    </row>
    <row r="35" spans="1:12" ht="15" customHeight="1" x14ac:dyDescent="0.2">
      <c r="A35" s="27">
        <v>13</v>
      </c>
      <c r="B35" s="53" t="s">
        <v>74</v>
      </c>
      <c r="C35" s="53" t="s">
        <v>74</v>
      </c>
      <c r="D35" s="83" t="s">
        <v>74</v>
      </c>
      <c r="E35" s="336" t="s">
        <v>88</v>
      </c>
      <c r="F35" s="320"/>
      <c r="G35" s="376" t="s">
        <v>652</v>
      </c>
      <c r="H35" s="264"/>
      <c r="I35" s="265"/>
      <c r="L35" s="1"/>
    </row>
    <row r="36" spans="1:12" ht="15" customHeight="1" x14ac:dyDescent="0.2">
      <c r="A36" s="27">
        <v>14</v>
      </c>
      <c r="B36" s="53" t="s">
        <v>74</v>
      </c>
      <c r="C36" s="53" t="s">
        <v>74</v>
      </c>
      <c r="D36" s="83" t="s">
        <v>74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53" t="s">
        <v>74</v>
      </c>
      <c r="C37" s="53" t="s">
        <v>74</v>
      </c>
      <c r="D37" s="83" t="s">
        <v>74</v>
      </c>
      <c r="E37" s="334" t="s">
        <v>35</v>
      </c>
      <c r="F37" s="320"/>
      <c r="G37" s="264" t="s">
        <v>653</v>
      </c>
      <c r="H37" s="264"/>
      <c r="I37" s="265"/>
      <c r="L37" s="1"/>
    </row>
    <row r="38" spans="1:12" ht="15" customHeight="1" x14ac:dyDescent="0.2">
      <c r="A38" s="27">
        <v>16</v>
      </c>
      <c r="B38" s="53" t="s">
        <v>74</v>
      </c>
      <c r="C38" s="53" t="s">
        <v>74</v>
      </c>
      <c r="D38" s="83" t="s">
        <v>74</v>
      </c>
      <c r="E38" s="333" t="s">
        <v>20</v>
      </c>
      <c r="F38" s="322"/>
      <c r="G38" s="272" t="s">
        <v>654</v>
      </c>
      <c r="H38" s="272"/>
      <c r="I38" s="273"/>
      <c r="L38" s="1"/>
    </row>
    <row r="39" spans="1:12" ht="15" customHeight="1" thickBot="1" x14ac:dyDescent="0.25">
      <c r="A39" s="27">
        <v>17</v>
      </c>
      <c r="B39" s="53" t="s">
        <v>74</v>
      </c>
      <c r="C39" s="53" t="s">
        <v>74</v>
      </c>
      <c r="D39" s="61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53" t="s">
        <v>74</v>
      </c>
      <c r="C40" s="53" t="s">
        <v>74</v>
      </c>
      <c r="D40" s="61" t="s">
        <v>74</v>
      </c>
      <c r="I40" s="21"/>
      <c r="L40" s="1"/>
    </row>
    <row r="41" spans="1:12" ht="15" customHeight="1" thickBot="1" x14ac:dyDescent="0.25">
      <c r="A41" s="31">
        <v>19</v>
      </c>
      <c r="B41" s="82" t="s">
        <v>74</v>
      </c>
      <c r="C41" s="82" t="s">
        <v>74</v>
      </c>
      <c r="D41" s="62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140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4</v>
      </c>
      <c r="C45" s="217">
        <v>0</v>
      </c>
      <c r="D45" s="217">
        <v>2</v>
      </c>
      <c r="E45" s="217">
        <v>1</v>
      </c>
      <c r="F45" s="217">
        <v>1</v>
      </c>
      <c r="G45" s="227" t="s">
        <v>655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7" t="s">
        <v>292</v>
      </c>
    </row>
    <row r="48" spans="1:12" ht="15" customHeight="1" x14ac:dyDescent="0.2">
      <c r="A48" s="260" t="s">
        <v>9</v>
      </c>
      <c r="B48" s="261">
        <v>4</v>
      </c>
      <c r="C48" s="261">
        <v>0</v>
      </c>
      <c r="D48" s="261">
        <v>2</v>
      </c>
      <c r="E48" s="261">
        <v>1</v>
      </c>
      <c r="F48" s="261">
        <v>1</v>
      </c>
      <c r="G48" s="227" t="s">
        <v>655</v>
      </c>
      <c r="H48" s="217"/>
      <c r="I48" s="214"/>
    </row>
    <row r="49" spans="1:10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10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  <c r="J50" s="87" t="s">
        <v>293</v>
      </c>
    </row>
    <row r="51" spans="1:10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191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513" t="s">
        <v>3</v>
      </c>
      <c r="B70" s="511" t="s">
        <v>74</v>
      </c>
      <c r="C70" s="511" t="s">
        <v>74</v>
      </c>
      <c r="D70" s="511" t="s">
        <v>74</v>
      </c>
      <c r="E70" s="510" t="s">
        <v>74</v>
      </c>
      <c r="F70" s="511" t="s">
        <v>74</v>
      </c>
      <c r="G70" s="511" t="s">
        <v>74</v>
      </c>
      <c r="H70" s="511" t="s">
        <v>141</v>
      </c>
      <c r="I70" s="512"/>
    </row>
    <row r="71" spans="1:10" x14ac:dyDescent="0.2">
      <c r="A71" s="514"/>
      <c r="B71" s="355"/>
      <c r="C71" s="355"/>
      <c r="D71" s="355"/>
      <c r="E71" s="353"/>
      <c r="F71" s="355"/>
      <c r="G71" s="355"/>
      <c r="H71" s="355"/>
      <c r="I71" s="357"/>
    </row>
    <row r="72" spans="1:10" x14ac:dyDescent="0.2">
      <c r="A72" s="155" t="s">
        <v>470</v>
      </c>
      <c r="B72" s="355" t="s">
        <v>142</v>
      </c>
      <c r="C72" s="217">
        <v>4</v>
      </c>
      <c r="D72" s="217">
        <v>0</v>
      </c>
      <c r="E72" s="227">
        <v>2</v>
      </c>
      <c r="F72" s="217">
        <v>2</v>
      </c>
      <c r="G72" s="217">
        <v>0</v>
      </c>
      <c r="H72" s="508" t="s">
        <v>656</v>
      </c>
      <c r="I72" s="509"/>
    </row>
    <row r="73" spans="1:10" x14ac:dyDescent="0.2">
      <c r="A73" s="159" t="s">
        <v>294</v>
      </c>
      <c r="B73" s="355"/>
      <c r="C73" s="217"/>
      <c r="D73" s="217"/>
      <c r="E73" s="227"/>
      <c r="F73" s="217"/>
      <c r="G73" s="217"/>
      <c r="H73" s="508"/>
      <c r="I73" s="509"/>
      <c r="J73" s="87" t="s">
        <v>294</v>
      </c>
    </row>
    <row r="74" spans="1:10" x14ac:dyDescent="0.2">
      <c r="A74" s="154" t="s">
        <v>4</v>
      </c>
      <c r="B74" s="355" t="s">
        <v>142</v>
      </c>
      <c r="C74" s="217">
        <v>4</v>
      </c>
      <c r="D74" s="217">
        <v>0</v>
      </c>
      <c r="E74" s="227">
        <v>2</v>
      </c>
      <c r="F74" s="217">
        <v>2</v>
      </c>
      <c r="G74" s="217">
        <v>0</v>
      </c>
      <c r="H74" s="508" t="s">
        <v>656</v>
      </c>
      <c r="I74" s="509"/>
    </row>
    <row r="75" spans="1:10" x14ac:dyDescent="0.2">
      <c r="A75" s="162" t="s">
        <v>294</v>
      </c>
      <c r="B75" s="355"/>
      <c r="C75" s="217"/>
      <c r="D75" s="217"/>
      <c r="E75" s="227"/>
      <c r="F75" s="217"/>
      <c r="G75" s="217"/>
      <c r="H75" s="508"/>
      <c r="I75" s="509"/>
      <c r="J75" s="87" t="s">
        <v>294</v>
      </c>
    </row>
    <row r="76" spans="1:10" x14ac:dyDescent="0.2">
      <c r="A76" s="514" t="s">
        <v>5</v>
      </c>
      <c r="B76" s="355" t="s">
        <v>74</v>
      </c>
      <c r="C76" s="355" t="s">
        <v>74</v>
      </c>
      <c r="D76" s="355" t="s">
        <v>74</v>
      </c>
      <c r="E76" s="353" t="s">
        <v>74</v>
      </c>
      <c r="F76" s="355" t="s">
        <v>74</v>
      </c>
      <c r="G76" s="355" t="s">
        <v>74</v>
      </c>
      <c r="H76" s="355" t="s">
        <v>141</v>
      </c>
      <c r="I76" s="357"/>
    </row>
    <row r="77" spans="1:10" x14ac:dyDescent="0.2">
      <c r="A77" s="514"/>
      <c r="B77" s="355"/>
      <c r="C77" s="355"/>
      <c r="D77" s="355"/>
      <c r="E77" s="353"/>
      <c r="F77" s="355"/>
      <c r="G77" s="355"/>
      <c r="H77" s="355"/>
      <c r="I77" s="357"/>
    </row>
    <row r="78" spans="1:10" x14ac:dyDescent="0.2">
      <c r="A78" s="514" t="s">
        <v>57</v>
      </c>
      <c r="B78" s="355" t="s">
        <v>74</v>
      </c>
      <c r="C78" s="355" t="s">
        <v>74</v>
      </c>
      <c r="D78" s="355" t="s">
        <v>74</v>
      </c>
      <c r="E78" s="353" t="s">
        <v>74</v>
      </c>
      <c r="F78" s="355" t="s">
        <v>74</v>
      </c>
      <c r="G78" s="355" t="s">
        <v>74</v>
      </c>
      <c r="H78" s="355" t="s">
        <v>148</v>
      </c>
      <c r="I78" s="357"/>
    </row>
    <row r="79" spans="1:10" x14ac:dyDescent="0.2">
      <c r="A79" s="514"/>
      <c r="B79" s="355"/>
      <c r="C79" s="355"/>
      <c r="D79" s="355"/>
      <c r="E79" s="353"/>
      <c r="F79" s="355"/>
      <c r="G79" s="355"/>
      <c r="H79" s="355"/>
      <c r="I79" s="357"/>
    </row>
    <row r="80" spans="1:10" x14ac:dyDescent="0.2">
      <c r="A80" s="514" t="s">
        <v>6</v>
      </c>
      <c r="B80" s="355" t="s">
        <v>74</v>
      </c>
      <c r="C80" s="355" t="s">
        <v>74</v>
      </c>
      <c r="D80" s="355" t="s">
        <v>74</v>
      </c>
      <c r="E80" s="353" t="s">
        <v>74</v>
      </c>
      <c r="F80" s="355" t="s">
        <v>74</v>
      </c>
      <c r="G80" s="355" t="s">
        <v>74</v>
      </c>
      <c r="H80" s="355" t="s">
        <v>149</v>
      </c>
      <c r="I80" s="357"/>
    </row>
    <row r="81" spans="1:9" x14ac:dyDescent="0.2">
      <c r="A81" s="514"/>
      <c r="B81" s="355"/>
      <c r="C81" s="355"/>
      <c r="D81" s="355"/>
      <c r="E81" s="353"/>
      <c r="F81" s="355"/>
      <c r="G81" s="355"/>
      <c r="H81" s="355"/>
      <c r="I81" s="357"/>
    </row>
    <row r="82" spans="1:9" x14ac:dyDescent="0.2">
      <c r="A82" s="359" t="s">
        <v>7</v>
      </c>
      <c r="B82" s="355" t="s">
        <v>74</v>
      </c>
      <c r="C82" s="355" t="s">
        <v>74</v>
      </c>
      <c r="D82" s="355" t="s">
        <v>74</v>
      </c>
      <c r="E82" s="353" t="s">
        <v>74</v>
      </c>
      <c r="F82" s="355" t="s">
        <v>74</v>
      </c>
      <c r="G82" s="355" t="s">
        <v>74</v>
      </c>
      <c r="H82" s="353" t="s">
        <v>74</v>
      </c>
      <c r="I82" s="357"/>
    </row>
    <row r="83" spans="1:9" ht="13.5" thickBot="1" x14ac:dyDescent="0.25">
      <c r="A83" s="360"/>
      <c r="B83" s="356"/>
      <c r="C83" s="356"/>
      <c r="D83" s="356"/>
      <c r="E83" s="354"/>
      <c r="F83" s="356"/>
      <c r="G83" s="356"/>
      <c r="H83" s="356"/>
      <c r="I83" s="358"/>
    </row>
    <row r="84" spans="1:9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9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9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9" ht="13.5" thickTop="1" x14ac:dyDescent="0.2">
      <c r="A87" s="363" t="s">
        <v>56</v>
      </c>
      <c r="B87" s="520">
        <v>3.5</v>
      </c>
      <c r="C87" s="520">
        <v>25.8</v>
      </c>
      <c r="D87" s="521">
        <f>B87-C87</f>
        <v>-22.3</v>
      </c>
      <c r="E87" s="220" t="s">
        <v>34</v>
      </c>
      <c r="F87" s="221"/>
      <c r="G87" s="439">
        <v>41775</v>
      </c>
      <c r="H87" s="266"/>
      <c r="I87" s="440"/>
    </row>
    <row r="88" spans="1:9" ht="13.5" thickBot="1" x14ac:dyDescent="0.25">
      <c r="A88" s="363"/>
      <c r="B88" s="516"/>
      <c r="C88" s="516"/>
      <c r="D88" s="515"/>
      <c r="E88" s="222" t="s">
        <v>20</v>
      </c>
      <c r="F88" s="218"/>
      <c r="G88" s="212"/>
      <c r="H88" s="212"/>
      <c r="I88" s="213"/>
    </row>
    <row r="89" spans="1:9" ht="13.5" customHeight="1" thickTop="1" x14ac:dyDescent="0.2">
      <c r="A89" s="363" t="s">
        <v>4</v>
      </c>
      <c r="B89" s="518">
        <v>3.5</v>
      </c>
      <c r="C89" s="516">
        <v>29.3</v>
      </c>
      <c r="D89" s="515">
        <f>B89-C89</f>
        <v>-25.8</v>
      </c>
      <c r="E89" s="206" t="s">
        <v>39</v>
      </c>
      <c r="F89" s="207"/>
      <c r="G89" s="207"/>
      <c r="H89" s="207"/>
      <c r="I89" s="208"/>
    </row>
    <row r="90" spans="1:9" x14ac:dyDescent="0.2">
      <c r="A90" s="363"/>
      <c r="B90" s="519"/>
      <c r="C90" s="516"/>
      <c r="D90" s="515"/>
      <c r="E90" s="206"/>
      <c r="F90" s="207"/>
      <c r="G90" s="207"/>
      <c r="H90" s="207"/>
      <c r="I90" s="208"/>
    </row>
    <row r="91" spans="1:9" x14ac:dyDescent="0.2">
      <c r="A91" s="363"/>
      <c r="B91" s="518" t="s">
        <v>74</v>
      </c>
      <c r="C91" s="516" t="s">
        <v>74</v>
      </c>
      <c r="D91" s="515" t="s">
        <v>74</v>
      </c>
      <c r="E91" s="206" t="s">
        <v>40</v>
      </c>
      <c r="F91" s="207"/>
      <c r="G91" s="207"/>
      <c r="H91" s="207"/>
      <c r="I91" s="208"/>
    </row>
    <row r="92" spans="1:9" x14ac:dyDescent="0.2">
      <c r="A92" s="363"/>
      <c r="B92" s="519"/>
      <c r="C92" s="516"/>
      <c r="D92" s="515"/>
      <c r="E92" s="206"/>
      <c r="F92" s="207"/>
      <c r="G92" s="207"/>
      <c r="H92" s="207"/>
      <c r="I92" s="208"/>
    </row>
    <row r="93" spans="1:9" ht="12.75" customHeight="1" x14ac:dyDescent="0.2">
      <c r="A93" s="409"/>
      <c r="B93" s="518" t="s">
        <v>74</v>
      </c>
      <c r="C93" s="516" t="s">
        <v>74</v>
      </c>
      <c r="D93" s="515" t="s">
        <v>74</v>
      </c>
      <c r="E93" s="206" t="s">
        <v>198</v>
      </c>
      <c r="F93" s="207"/>
      <c r="G93" s="207"/>
      <c r="H93" s="207"/>
      <c r="I93" s="208"/>
    </row>
    <row r="94" spans="1:9" x14ac:dyDescent="0.2">
      <c r="A94" s="363"/>
      <c r="B94" s="519"/>
      <c r="C94" s="516"/>
      <c r="D94" s="515"/>
      <c r="E94" s="206"/>
      <c r="F94" s="207"/>
      <c r="G94" s="207"/>
      <c r="H94" s="207"/>
      <c r="I94" s="208"/>
    </row>
    <row r="95" spans="1:9" x14ac:dyDescent="0.2">
      <c r="A95" s="352" t="s">
        <v>57</v>
      </c>
      <c r="B95" s="525" t="s">
        <v>74</v>
      </c>
      <c r="C95" s="526" t="s">
        <v>74</v>
      </c>
      <c r="D95" s="527" t="s">
        <v>74</v>
      </c>
      <c r="E95" s="206"/>
      <c r="F95" s="207"/>
      <c r="G95" s="207"/>
      <c r="H95" s="207"/>
      <c r="I95" s="208"/>
    </row>
    <row r="96" spans="1:9" ht="12.75" customHeight="1" x14ac:dyDescent="0.2">
      <c r="A96" s="352"/>
      <c r="B96" s="522"/>
      <c r="C96" s="516"/>
      <c r="D96" s="517"/>
      <c r="E96" s="206" t="s">
        <v>58</v>
      </c>
      <c r="F96" s="207"/>
      <c r="G96" s="207"/>
      <c r="H96" s="207"/>
      <c r="I96" s="208"/>
    </row>
    <row r="97" spans="1:9" x14ac:dyDescent="0.2">
      <c r="A97" s="352" t="s">
        <v>6</v>
      </c>
      <c r="B97" s="528" t="s">
        <v>74</v>
      </c>
      <c r="C97" s="516" t="s">
        <v>232</v>
      </c>
      <c r="D97" s="515" t="s">
        <v>74</v>
      </c>
      <c r="E97" s="206"/>
      <c r="F97" s="207"/>
      <c r="G97" s="207"/>
      <c r="H97" s="207"/>
      <c r="I97" s="208"/>
    </row>
    <row r="98" spans="1:9" x14ac:dyDescent="0.2">
      <c r="A98" s="352"/>
      <c r="B98" s="522"/>
      <c r="C98" s="516"/>
      <c r="D98" s="517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522" t="s">
        <v>79</v>
      </c>
      <c r="C99" s="522" t="s">
        <v>79</v>
      </c>
      <c r="D99" s="517" t="s">
        <v>79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523"/>
      <c r="C100" s="523"/>
      <c r="D100" s="524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3">
      <selection activeCell="G39" sqref="G39:I39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H78:I79"/>
    <mergeCell ref="A78:A79"/>
    <mergeCell ref="B78:B79"/>
    <mergeCell ref="C78:C79"/>
    <mergeCell ref="D78:D79"/>
    <mergeCell ref="H76:I77"/>
    <mergeCell ref="E80:E81"/>
    <mergeCell ref="F80:F81"/>
    <mergeCell ref="G80:G81"/>
    <mergeCell ref="H80:I81"/>
    <mergeCell ref="A80:A81"/>
    <mergeCell ref="B80:B81"/>
    <mergeCell ref="C80:C81"/>
    <mergeCell ref="D80:D81"/>
    <mergeCell ref="E76:E77"/>
    <mergeCell ref="F76:F77"/>
    <mergeCell ref="G76:G77"/>
    <mergeCell ref="A76:A77"/>
    <mergeCell ref="B76:B77"/>
    <mergeCell ref="C76:C77"/>
    <mergeCell ref="D76:D77"/>
    <mergeCell ref="E78:E79"/>
    <mergeCell ref="F78:F79"/>
    <mergeCell ref="G78:G79"/>
    <mergeCell ref="H74:I75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B72:B73"/>
    <mergeCell ref="C72:C73"/>
    <mergeCell ref="D72:D73"/>
    <mergeCell ref="H72:I73"/>
    <mergeCell ref="E74:E75"/>
    <mergeCell ref="F74:F75"/>
    <mergeCell ref="G74:G75"/>
    <mergeCell ref="B74:B75"/>
    <mergeCell ref="C74:C75"/>
    <mergeCell ref="D74:D75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theme="6"/>
  </sheetPr>
  <dimension ref="A1:N101"/>
  <sheetViews>
    <sheetView topLeftCell="A70" workbookViewId="0">
      <selection activeCell="L77" sqref="L7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70">
        <v>-0.5</v>
      </c>
      <c r="C23" s="70">
        <v>16.8</v>
      </c>
      <c r="D23" s="68">
        <f t="shared" ref="D23:D41" si="0">B23-C23</f>
        <v>-17.3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2">
        <v>-0.5</v>
      </c>
      <c r="C24" s="52">
        <v>17</v>
      </c>
      <c r="D24" s="30">
        <f t="shared" si="0"/>
        <v>-17.5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2">
        <v>-0.5</v>
      </c>
      <c r="C25" s="52">
        <v>25.9</v>
      </c>
      <c r="D25" s="30">
        <f t="shared" si="0"/>
        <v>-26.4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2">
        <v>-0.5</v>
      </c>
      <c r="C26" s="52">
        <v>23.6</v>
      </c>
      <c r="D26" s="30">
        <f t="shared" si="0"/>
        <v>-24.1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2">
        <v>-0.5</v>
      </c>
      <c r="C27" s="52">
        <v>24</v>
      </c>
      <c r="D27" s="30">
        <f t="shared" si="0"/>
        <v>-24.5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2">
        <v>-0.5</v>
      </c>
      <c r="C28" s="52">
        <v>26.9</v>
      </c>
      <c r="D28" s="30">
        <f t="shared" si="0"/>
        <v>-27.4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52">
        <v>-0.5</v>
      </c>
      <c r="C29" s="52">
        <v>25.8</v>
      </c>
      <c r="D29" s="30">
        <f t="shared" si="0"/>
        <v>-26.3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52">
        <v>-0.5</v>
      </c>
      <c r="C30" s="52">
        <v>23</v>
      </c>
      <c r="D30" s="30">
        <f t="shared" si="0"/>
        <v>-23.5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2">
        <v>-0.5</v>
      </c>
      <c r="C31" s="52">
        <v>24.6</v>
      </c>
      <c r="D31" s="30">
        <f t="shared" si="0"/>
        <v>-25.1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-0.5</v>
      </c>
      <c r="C32" s="52">
        <v>26</v>
      </c>
      <c r="D32" s="30">
        <f t="shared" si="0"/>
        <v>-26.5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-0.5</v>
      </c>
      <c r="C33" s="52">
        <v>26.7</v>
      </c>
      <c r="D33" s="30">
        <f t="shared" si="0"/>
        <v>-27.2</v>
      </c>
      <c r="E33" s="335" t="s">
        <v>0</v>
      </c>
      <c r="F33" s="326"/>
      <c r="G33" s="262" t="s">
        <v>127</v>
      </c>
      <c r="H33" s="326"/>
      <c r="I33" s="403"/>
      <c r="L33" s="1"/>
    </row>
    <row r="34" spans="1:12" ht="15" customHeight="1" x14ac:dyDescent="0.2">
      <c r="A34" s="27">
        <v>12</v>
      </c>
      <c r="B34" s="52">
        <v>-0.5</v>
      </c>
      <c r="C34" s="52">
        <v>24.8</v>
      </c>
      <c r="D34" s="30">
        <f t="shared" si="0"/>
        <v>-25.3</v>
      </c>
      <c r="E34" s="336" t="s">
        <v>33</v>
      </c>
      <c r="F34" s="320"/>
      <c r="G34" s="264" t="s">
        <v>132</v>
      </c>
      <c r="H34" s="320"/>
      <c r="I34" s="489"/>
      <c r="L34" s="1"/>
    </row>
    <row r="35" spans="1:12" ht="15" customHeight="1" x14ac:dyDescent="0.2">
      <c r="A35" s="27">
        <v>13</v>
      </c>
      <c r="B35" s="52">
        <v>-0.5</v>
      </c>
      <c r="C35" s="52">
        <v>23.5</v>
      </c>
      <c r="D35" s="30">
        <f t="shared" si="0"/>
        <v>-24</v>
      </c>
      <c r="E35" s="336" t="s">
        <v>88</v>
      </c>
      <c r="F35" s="320"/>
      <c r="G35" s="376">
        <v>41815.46875</v>
      </c>
      <c r="H35" s="264"/>
      <c r="I35" s="265"/>
      <c r="L35" s="1"/>
    </row>
    <row r="36" spans="1:12" ht="15" customHeight="1" x14ac:dyDescent="0.2">
      <c r="A36" s="27">
        <v>14</v>
      </c>
      <c r="B36" s="52">
        <v>-0.5</v>
      </c>
      <c r="C36" s="52">
        <v>21.8</v>
      </c>
      <c r="D36" s="30">
        <f t="shared" si="0"/>
        <v>-22.3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52">
        <v>-0.5</v>
      </c>
      <c r="C37" s="52">
        <v>24</v>
      </c>
      <c r="D37" s="30">
        <f t="shared" si="0"/>
        <v>-24.5</v>
      </c>
      <c r="E37" s="334" t="s">
        <v>35</v>
      </c>
      <c r="F37" s="320"/>
      <c r="G37" s="264" t="s">
        <v>573</v>
      </c>
      <c r="H37" s="264"/>
      <c r="I37" s="265"/>
      <c r="L37" s="1"/>
    </row>
    <row r="38" spans="1:12" ht="15" customHeight="1" x14ac:dyDescent="0.2">
      <c r="A38" s="27">
        <v>16</v>
      </c>
      <c r="B38" s="52">
        <v>-0.5</v>
      </c>
      <c r="C38" s="52">
        <v>26</v>
      </c>
      <c r="D38" s="30">
        <f t="shared" si="0"/>
        <v>-26.5</v>
      </c>
      <c r="E38" s="333" t="s">
        <v>20</v>
      </c>
      <c r="F38" s="322"/>
      <c r="G38" s="272" t="s">
        <v>645</v>
      </c>
      <c r="H38" s="272"/>
      <c r="I38" s="273"/>
      <c r="L38" s="1"/>
    </row>
    <row r="39" spans="1:12" ht="15" customHeight="1" thickBot="1" x14ac:dyDescent="0.25">
      <c r="A39" s="27">
        <v>17</v>
      </c>
      <c r="B39" s="52">
        <v>-0.5</v>
      </c>
      <c r="C39" s="52">
        <v>22</v>
      </c>
      <c r="D39" s="30">
        <f t="shared" si="0"/>
        <v>-22.5</v>
      </c>
      <c r="E39" s="291" t="s">
        <v>201</v>
      </c>
      <c r="F39" s="277"/>
      <c r="G39" s="278" t="s">
        <v>212</v>
      </c>
      <c r="H39" s="278"/>
      <c r="I39" s="279"/>
      <c r="L39" s="1"/>
    </row>
    <row r="40" spans="1:12" ht="15" customHeight="1" thickTop="1" x14ac:dyDescent="0.2">
      <c r="A40" s="27">
        <v>18</v>
      </c>
      <c r="B40" s="52">
        <v>-0.5</v>
      </c>
      <c r="C40" s="52">
        <v>22.6</v>
      </c>
      <c r="D40" s="30">
        <f t="shared" si="0"/>
        <v>-23.1</v>
      </c>
      <c r="I40" s="21"/>
      <c r="L40" s="1"/>
    </row>
    <row r="41" spans="1:12" ht="15" customHeight="1" thickBot="1" x14ac:dyDescent="0.25">
      <c r="A41" s="69">
        <v>19</v>
      </c>
      <c r="B41" s="52">
        <v>-0.5</v>
      </c>
      <c r="C41" s="59">
        <v>25.8</v>
      </c>
      <c r="D41" s="33">
        <f t="shared" si="0"/>
        <v>-26.3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26</v>
      </c>
      <c r="C45" s="217">
        <v>5</v>
      </c>
      <c r="D45" s="217">
        <v>20</v>
      </c>
      <c r="E45" s="217">
        <v>1</v>
      </c>
      <c r="F45" s="217"/>
      <c r="G45" s="227" t="s">
        <v>537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7" t="s">
        <v>295</v>
      </c>
    </row>
    <row r="48" spans="1:12" ht="15" customHeight="1" x14ac:dyDescent="0.2">
      <c r="A48" s="260" t="s">
        <v>9</v>
      </c>
      <c r="B48" s="261">
        <v>26</v>
      </c>
      <c r="C48" s="261">
        <v>5</v>
      </c>
      <c r="D48" s="261">
        <v>20</v>
      </c>
      <c r="E48" s="261">
        <v>1</v>
      </c>
      <c r="F48" s="261"/>
      <c r="G48" s="344" t="s">
        <v>537</v>
      </c>
      <c r="H48" s="345"/>
      <c r="I48" s="346"/>
    </row>
    <row r="49" spans="1:11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  <c r="K49" t="s">
        <v>661</v>
      </c>
    </row>
    <row r="50" spans="1:11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11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11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190</v>
      </c>
    </row>
    <row r="53" spans="1:11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1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1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1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1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1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 t="s">
        <v>79</v>
      </c>
      <c r="I72" s="214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156" t="s">
        <v>4</v>
      </c>
      <c r="B74" s="217" t="s">
        <v>150</v>
      </c>
      <c r="C74" s="217">
        <v>8</v>
      </c>
      <c r="D74" s="217">
        <v>1</v>
      </c>
      <c r="E74" s="227">
        <v>7</v>
      </c>
      <c r="F74" s="217">
        <v>0</v>
      </c>
      <c r="G74" s="217">
        <v>0</v>
      </c>
      <c r="H74" s="529" t="s">
        <v>537</v>
      </c>
      <c r="I74" s="530"/>
    </row>
    <row r="75" spans="1:10" x14ac:dyDescent="0.2">
      <c r="A75" s="157" t="s">
        <v>296</v>
      </c>
      <c r="B75" s="217"/>
      <c r="C75" s="217"/>
      <c r="D75" s="217"/>
      <c r="E75" s="227"/>
      <c r="F75" s="217"/>
      <c r="G75" s="217"/>
      <c r="H75" s="531"/>
      <c r="I75" s="532"/>
      <c r="J75" s="87" t="s">
        <v>296</v>
      </c>
    </row>
    <row r="76" spans="1:10" x14ac:dyDescent="0.2">
      <c r="A76" s="152" t="s">
        <v>5</v>
      </c>
      <c r="B76" s="217" t="s">
        <v>151</v>
      </c>
      <c r="C76" s="217">
        <v>6</v>
      </c>
      <c r="D76" s="217">
        <v>1</v>
      </c>
      <c r="E76" s="227">
        <v>4</v>
      </c>
      <c r="F76" s="217">
        <v>1</v>
      </c>
      <c r="G76" s="217">
        <v>0</v>
      </c>
      <c r="H76" s="533" t="s">
        <v>537</v>
      </c>
      <c r="I76" s="530"/>
    </row>
    <row r="77" spans="1:10" x14ac:dyDescent="0.2">
      <c r="A77" s="151" t="s">
        <v>297</v>
      </c>
      <c r="B77" s="217"/>
      <c r="C77" s="217"/>
      <c r="D77" s="217"/>
      <c r="E77" s="227"/>
      <c r="F77" s="217"/>
      <c r="G77" s="217"/>
      <c r="H77" s="531"/>
      <c r="I77" s="532"/>
      <c r="J77" s="87" t="s">
        <v>297</v>
      </c>
    </row>
    <row r="78" spans="1:10" x14ac:dyDescent="0.2">
      <c r="A78" s="157" t="s">
        <v>469</v>
      </c>
      <c r="B78" s="217" t="s">
        <v>142</v>
      </c>
      <c r="C78" s="217">
        <v>3</v>
      </c>
      <c r="D78" s="217">
        <v>2</v>
      </c>
      <c r="E78" s="227">
        <v>1</v>
      </c>
      <c r="F78" s="217">
        <v>0</v>
      </c>
      <c r="G78" s="217">
        <v>0</v>
      </c>
      <c r="H78" s="533" t="s">
        <v>662</v>
      </c>
      <c r="I78" s="530"/>
    </row>
    <row r="79" spans="1:10" x14ac:dyDescent="0.2">
      <c r="A79" s="157" t="s">
        <v>298</v>
      </c>
      <c r="B79" s="217"/>
      <c r="C79" s="217"/>
      <c r="D79" s="217"/>
      <c r="E79" s="227"/>
      <c r="F79" s="217"/>
      <c r="G79" s="217"/>
      <c r="H79" s="531"/>
      <c r="I79" s="532"/>
      <c r="J79" s="87" t="s">
        <v>298</v>
      </c>
    </row>
    <row r="80" spans="1:10" x14ac:dyDescent="0.2">
      <c r="A80" s="152" t="s">
        <v>6</v>
      </c>
      <c r="B80" s="217" t="s">
        <v>150</v>
      </c>
      <c r="C80" s="217">
        <v>8</v>
      </c>
      <c r="D80" s="217">
        <v>0</v>
      </c>
      <c r="E80" s="227">
        <v>2</v>
      </c>
      <c r="F80" s="217">
        <v>2</v>
      </c>
      <c r="G80" s="217">
        <v>4</v>
      </c>
      <c r="H80" s="534" t="s">
        <v>660</v>
      </c>
      <c r="I80" s="535"/>
    </row>
    <row r="81" spans="1:10" x14ac:dyDescent="0.2">
      <c r="A81" s="151" t="s">
        <v>299</v>
      </c>
      <c r="B81" s="217"/>
      <c r="C81" s="217"/>
      <c r="D81" s="217"/>
      <c r="E81" s="227"/>
      <c r="F81" s="217"/>
      <c r="G81" s="217"/>
      <c r="H81" s="536"/>
      <c r="I81" s="537"/>
      <c r="J81" s="87" t="s">
        <v>299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88" t="s">
        <v>3</v>
      </c>
      <c r="B87" s="400" t="s">
        <v>74</v>
      </c>
      <c r="C87" s="400" t="s">
        <v>74</v>
      </c>
      <c r="D87" s="408" t="s">
        <v>74</v>
      </c>
      <c r="E87" s="220" t="s">
        <v>34</v>
      </c>
      <c r="F87" s="221"/>
      <c r="G87" s="439">
        <v>41775.333333333336</v>
      </c>
      <c r="H87" s="266"/>
      <c r="I87" s="440"/>
    </row>
    <row r="88" spans="1:10" ht="13.5" thickBot="1" x14ac:dyDescent="0.25">
      <c r="A88" s="352"/>
      <c r="B88" s="224"/>
      <c r="C88" s="224"/>
      <c r="D88" s="209"/>
      <c r="E88" s="222" t="s">
        <v>20</v>
      </c>
      <c r="F88" s="218"/>
      <c r="G88" s="212"/>
      <c r="H88" s="212"/>
      <c r="I88" s="213"/>
    </row>
    <row r="89" spans="1:10" ht="13.5" thickTop="1" x14ac:dyDescent="0.2">
      <c r="A89" s="352" t="s">
        <v>56</v>
      </c>
      <c r="B89" s="401" t="s">
        <v>74</v>
      </c>
      <c r="C89" s="401" t="s">
        <v>74</v>
      </c>
      <c r="D89" s="402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352"/>
      <c r="B90" s="224"/>
      <c r="C90" s="224"/>
      <c r="D90" s="209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224">
        <v>0</v>
      </c>
      <c r="C91" s="224">
        <v>35</v>
      </c>
      <c r="D91" s="209">
        <f>B91-C91</f>
        <v>-35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224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363" t="s">
        <v>5</v>
      </c>
      <c r="B93" s="224">
        <v>0.5</v>
      </c>
      <c r="C93" s="224">
        <v>22.3</v>
      </c>
      <c r="D93" s="209">
        <f>B93-C93</f>
        <v>-21.8</v>
      </c>
      <c r="E93" s="206" t="s">
        <v>198</v>
      </c>
      <c r="F93" s="207"/>
      <c r="G93" s="207"/>
      <c r="H93" s="207"/>
      <c r="I93" s="208"/>
    </row>
    <row r="94" spans="1:10" x14ac:dyDescent="0.2">
      <c r="A94" s="363"/>
      <c r="B94" s="224"/>
      <c r="C94" s="224"/>
      <c r="D94" s="209"/>
      <c r="E94" s="206"/>
      <c r="F94" s="207"/>
      <c r="G94" s="207"/>
      <c r="H94" s="207"/>
      <c r="I94" s="208"/>
    </row>
    <row r="95" spans="1:10" x14ac:dyDescent="0.2">
      <c r="A95" s="363" t="s">
        <v>57</v>
      </c>
      <c r="B95" s="224">
        <v>0</v>
      </c>
      <c r="C95" s="224">
        <v>29.9</v>
      </c>
      <c r="D95" s="209">
        <f>B95-C95</f>
        <v>-29.9</v>
      </c>
      <c r="E95" s="206"/>
      <c r="F95" s="207"/>
      <c r="G95" s="207"/>
      <c r="H95" s="207"/>
      <c r="I95" s="208"/>
    </row>
    <row r="96" spans="1:10" ht="12.75" customHeight="1" x14ac:dyDescent="0.2">
      <c r="A96" s="363"/>
      <c r="B96" s="224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24">
        <v>0</v>
      </c>
      <c r="C97" s="224">
        <v>33.9</v>
      </c>
      <c r="D97" s="209">
        <f>B97-C97</f>
        <v>-33.9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212</v>
      </c>
      <c r="H100" s="278"/>
      <c r="I100" s="279"/>
    </row>
    <row r="101" spans="1:9" ht="13.5" thickTop="1" x14ac:dyDescent="0.2"/>
  </sheetData>
  <customSheetViews>
    <customSheetView guid="{B4FDA780-9C11-4997-84AF-9CAEFA5A0A64}" scale="85" showRuler="0" topLeftCell="A54">
      <selection activeCell="M97" sqref="M97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>
    <tabColor theme="6"/>
  </sheetPr>
  <dimension ref="A1:N97"/>
  <sheetViews>
    <sheetView topLeftCell="A73" zoomScaleNormal="100" workbookViewId="0">
      <selection activeCell="J105" sqref="J10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327" t="s">
        <v>1</v>
      </c>
      <c r="B20" s="329" t="s">
        <v>2</v>
      </c>
      <c r="C20" s="329" t="s">
        <v>30</v>
      </c>
      <c r="D20" s="331" t="s">
        <v>31</v>
      </c>
      <c r="E20" s="15"/>
      <c r="F20" s="2"/>
      <c r="G20" s="2"/>
      <c r="H20" s="2"/>
      <c r="I20" s="14"/>
    </row>
    <row r="21" spans="1:12" ht="15" customHeight="1" x14ac:dyDescent="0.2">
      <c r="A21" s="328"/>
      <c r="B21" s="330"/>
      <c r="C21" s="330"/>
      <c r="D21" s="332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500"/>
      <c r="B22" s="501"/>
      <c r="C22" s="501"/>
      <c r="D22" s="502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43" t="s">
        <v>74</v>
      </c>
      <c r="C23" s="43" t="s">
        <v>74</v>
      </c>
      <c r="D23" s="43" t="s">
        <v>74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39" t="s">
        <v>74</v>
      </c>
      <c r="C24" s="39" t="s">
        <v>74</v>
      </c>
      <c r="D24" s="39" t="s">
        <v>74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39" t="s">
        <v>74</v>
      </c>
      <c r="C25" s="39" t="s">
        <v>74</v>
      </c>
      <c r="D25" s="39" t="s">
        <v>74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39" t="s">
        <v>74</v>
      </c>
      <c r="C26" s="39" t="s">
        <v>74</v>
      </c>
      <c r="D26" s="39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39" t="s">
        <v>74</v>
      </c>
      <c r="C27" s="39" t="s">
        <v>74</v>
      </c>
      <c r="D27" s="39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39" t="s">
        <v>74</v>
      </c>
      <c r="C28" s="39" t="s">
        <v>74</v>
      </c>
      <c r="D28" s="39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39" t="s">
        <v>74</v>
      </c>
      <c r="C29" s="39" t="s">
        <v>74</v>
      </c>
      <c r="D29" s="39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39" t="s">
        <v>74</v>
      </c>
      <c r="C30" s="39" t="s">
        <v>74</v>
      </c>
      <c r="D30" s="39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39" t="s">
        <v>74</v>
      </c>
      <c r="C31" s="39" t="s">
        <v>74</v>
      </c>
      <c r="D31" s="39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4">
        <v>3.5</v>
      </c>
      <c r="C32" s="28">
        <v>23</v>
      </c>
      <c r="D32" s="29">
        <f>B32-C32</f>
        <v>-19.5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31">
        <v>3.5</v>
      </c>
      <c r="C33" s="131">
        <v>21.7</v>
      </c>
      <c r="D33" s="39">
        <f>B33-C33</f>
        <v>-18.2</v>
      </c>
      <c r="E33" s="335" t="s">
        <v>0</v>
      </c>
      <c r="F33" s="326"/>
      <c r="G33" s="262" t="s">
        <v>127</v>
      </c>
      <c r="H33" s="262"/>
      <c r="I33" s="263"/>
      <c r="L33" s="1"/>
    </row>
    <row r="34" spans="1:12" ht="15" customHeight="1" x14ac:dyDescent="0.2">
      <c r="A34" s="27">
        <v>12</v>
      </c>
      <c r="B34" s="24">
        <v>3.5</v>
      </c>
      <c r="C34" s="24">
        <v>24</v>
      </c>
      <c r="D34" s="39">
        <f>B34-C34</f>
        <v>-20.5</v>
      </c>
      <c r="E34" s="336" t="s">
        <v>33</v>
      </c>
      <c r="F34" s="320"/>
      <c r="G34" s="264" t="s">
        <v>133</v>
      </c>
      <c r="H34" s="264"/>
      <c r="I34" s="265"/>
      <c r="L34" s="1"/>
    </row>
    <row r="35" spans="1:12" ht="15" customHeight="1" x14ac:dyDescent="0.2">
      <c r="A35" s="27">
        <v>13</v>
      </c>
      <c r="B35" s="39" t="s">
        <v>74</v>
      </c>
      <c r="C35" s="39" t="s">
        <v>74</v>
      </c>
      <c r="D35" s="39" t="s">
        <v>74</v>
      </c>
      <c r="E35" s="336" t="s">
        <v>88</v>
      </c>
      <c r="F35" s="320"/>
      <c r="G35" s="376">
        <v>41775.3125</v>
      </c>
      <c r="H35" s="264"/>
      <c r="I35" s="265"/>
      <c r="L35" s="1"/>
    </row>
    <row r="36" spans="1:12" ht="15" customHeight="1" x14ac:dyDescent="0.2">
      <c r="A36" s="27">
        <v>14</v>
      </c>
      <c r="B36" s="39" t="s">
        <v>74</v>
      </c>
      <c r="C36" s="39" t="s">
        <v>74</v>
      </c>
      <c r="D36" s="39" t="s">
        <v>74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39" t="s">
        <v>74</v>
      </c>
      <c r="C37" s="39" t="s">
        <v>74</v>
      </c>
      <c r="D37" s="39" t="s">
        <v>74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39" t="s">
        <v>74</v>
      </c>
      <c r="C38" s="39" t="s">
        <v>74</v>
      </c>
      <c r="D38" s="39" t="s">
        <v>74</v>
      </c>
      <c r="E38" s="333" t="s">
        <v>20</v>
      </c>
      <c r="F38" s="322"/>
      <c r="G38" s="272" t="s">
        <v>654</v>
      </c>
      <c r="H38" s="272"/>
      <c r="I38" s="273"/>
      <c r="L38" s="1"/>
    </row>
    <row r="39" spans="1:12" ht="15" customHeight="1" thickBot="1" x14ac:dyDescent="0.25">
      <c r="A39" s="27">
        <v>17</v>
      </c>
      <c r="B39" s="39" t="s">
        <v>74</v>
      </c>
      <c r="C39" s="39" t="s">
        <v>74</v>
      </c>
      <c r="D39" s="40" t="s">
        <v>74</v>
      </c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39" t="s">
        <v>74</v>
      </c>
      <c r="C40" s="24" t="s">
        <v>74</v>
      </c>
      <c r="D40" s="144" t="s">
        <v>74</v>
      </c>
      <c r="I40" s="21"/>
      <c r="L40" s="1"/>
    </row>
    <row r="41" spans="1:12" ht="15" customHeight="1" thickBot="1" x14ac:dyDescent="0.25">
      <c r="A41" s="31">
        <v>19</v>
      </c>
      <c r="B41" s="38" t="s">
        <v>74</v>
      </c>
      <c r="C41" s="38" t="s">
        <v>74</v>
      </c>
      <c r="D41" s="143" t="s">
        <v>74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140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>
        <v>4</v>
      </c>
      <c r="C45" s="217">
        <v>1</v>
      </c>
      <c r="D45" s="217">
        <v>2</v>
      </c>
      <c r="E45" s="217">
        <v>1</v>
      </c>
      <c r="F45" s="217">
        <v>0</v>
      </c>
      <c r="G45" s="353" t="s">
        <v>664</v>
      </c>
      <c r="H45" s="355"/>
      <c r="I45" s="357"/>
    </row>
    <row r="46" spans="1:12" ht="15" customHeight="1" x14ac:dyDescent="0.2">
      <c r="A46" s="453"/>
      <c r="B46" s="217"/>
      <c r="C46" s="217"/>
      <c r="D46" s="217"/>
      <c r="E46" s="217"/>
      <c r="F46" s="217"/>
      <c r="G46" s="355"/>
      <c r="H46" s="355"/>
      <c r="I46" s="357"/>
    </row>
    <row r="47" spans="1:12" ht="15" customHeight="1" x14ac:dyDescent="0.2">
      <c r="A47" s="453"/>
      <c r="B47" s="217"/>
      <c r="C47" s="217"/>
      <c r="D47" s="217"/>
      <c r="E47" s="217"/>
      <c r="F47" s="217"/>
      <c r="G47" s="355"/>
      <c r="H47" s="355"/>
      <c r="I47" s="357"/>
      <c r="J47" s="87" t="s">
        <v>300</v>
      </c>
    </row>
    <row r="48" spans="1:12" ht="15" customHeight="1" x14ac:dyDescent="0.2">
      <c r="A48" s="451" t="s">
        <v>9</v>
      </c>
      <c r="B48" s="261">
        <v>4</v>
      </c>
      <c r="C48" s="261">
        <v>1</v>
      </c>
      <c r="D48" s="261">
        <v>1</v>
      </c>
      <c r="E48" s="261">
        <v>1</v>
      </c>
      <c r="F48" s="261">
        <v>1</v>
      </c>
      <c r="G48" s="353" t="s">
        <v>663</v>
      </c>
      <c r="H48" s="355"/>
      <c r="I48" s="357"/>
    </row>
    <row r="49" spans="1:10" ht="15" customHeight="1" x14ac:dyDescent="0.2">
      <c r="A49" s="452"/>
      <c r="B49" s="234"/>
      <c r="C49" s="234"/>
      <c r="D49" s="234"/>
      <c r="E49" s="234"/>
      <c r="F49" s="234"/>
      <c r="G49" s="355"/>
      <c r="H49" s="355"/>
      <c r="I49" s="357"/>
    </row>
    <row r="50" spans="1:10" ht="15" customHeight="1" thickBot="1" x14ac:dyDescent="0.25">
      <c r="A50" s="444"/>
      <c r="B50" s="235"/>
      <c r="C50" s="235"/>
      <c r="D50" s="235"/>
      <c r="E50" s="235"/>
      <c r="F50" s="235"/>
      <c r="G50" s="355"/>
      <c r="H50" s="355"/>
      <c r="I50" s="357"/>
      <c r="J50" s="87" t="s">
        <v>301</v>
      </c>
    </row>
    <row r="51" spans="1:10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189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133" t="s">
        <v>194</v>
      </c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4"/>
      <c r="I69" s="236"/>
    </row>
    <row r="70" spans="1:10" ht="13.5" thickTop="1" x14ac:dyDescent="0.2">
      <c r="A70" s="153" t="s">
        <v>3</v>
      </c>
      <c r="B70" s="221" t="s">
        <v>142</v>
      </c>
      <c r="C70" s="221">
        <v>4</v>
      </c>
      <c r="D70" s="221">
        <v>1</v>
      </c>
      <c r="E70" s="257">
        <v>2</v>
      </c>
      <c r="F70" s="221">
        <v>1</v>
      </c>
      <c r="G70" s="221">
        <v>0</v>
      </c>
      <c r="H70" s="227" t="s">
        <v>537</v>
      </c>
      <c r="I70" s="493"/>
    </row>
    <row r="71" spans="1:10" x14ac:dyDescent="0.2">
      <c r="A71" s="151" t="s">
        <v>302</v>
      </c>
      <c r="B71" s="217"/>
      <c r="C71" s="217"/>
      <c r="D71" s="217"/>
      <c r="E71" s="227"/>
      <c r="F71" s="217"/>
      <c r="G71" s="217"/>
      <c r="H71" s="492"/>
      <c r="I71" s="493"/>
      <c r="J71" s="87" t="s">
        <v>302</v>
      </c>
    </row>
    <row r="72" spans="1:10" ht="13.5" customHeight="1" x14ac:dyDescent="0.2">
      <c r="A72" s="156" t="s">
        <v>4</v>
      </c>
      <c r="B72" s="217" t="s">
        <v>142</v>
      </c>
      <c r="C72" s="217">
        <v>4</v>
      </c>
      <c r="D72" s="217">
        <v>0</v>
      </c>
      <c r="E72" s="227">
        <v>2</v>
      </c>
      <c r="F72" s="217">
        <v>1</v>
      </c>
      <c r="G72" s="217">
        <v>1</v>
      </c>
      <c r="H72" s="227" t="s">
        <v>657</v>
      </c>
      <c r="I72" s="493"/>
    </row>
    <row r="73" spans="1:10" x14ac:dyDescent="0.2">
      <c r="A73" s="157" t="s">
        <v>303</v>
      </c>
      <c r="B73" s="217"/>
      <c r="C73" s="217"/>
      <c r="D73" s="217"/>
      <c r="E73" s="227"/>
      <c r="F73" s="217"/>
      <c r="G73" s="217"/>
      <c r="H73" s="492"/>
      <c r="I73" s="493"/>
      <c r="J73" s="87" t="s">
        <v>303</v>
      </c>
    </row>
    <row r="74" spans="1:10" ht="13.5" customHeight="1" x14ac:dyDescent="0.2">
      <c r="A74" s="152" t="s">
        <v>5</v>
      </c>
      <c r="B74" s="217" t="s">
        <v>142</v>
      </c>
      <c r="C74" s="217">
        <v>4</v>
      </c>
      <c r="D74" s="217">
        <v>1</v>
      </c>
      <c r="E74" s="227">
        <v>2</v>
      </c>
      <c r="F74" s="217">
        <v>1</v>
      </c>
      <c r="G74" s="217">
        <v>0</v>
      </c>
      <c r="H74" s="227" t="s">
        <v>658</v>
      </c>
      <c r="I74" s="314"/>
    </row>
    <row r="75" spans="1:10" x14ac:dyDescent="0.2">
      <c r="A75" s="151" t="s">
        <v>304</v>
      </c>
      <c r="B75" s="217"/>
      <c r="C75" s="217"/>
      <c r="D75" s="217"/>
      <c r="E75" s="227"/>
      <c r="F75" s="217"/>
      <c r="G75" s="217"/>
      <c r="H75" s="313"/>
      <c r="I75" s="314"/>
      <c r="J75" s="87" t="s">
        <v>304</v>
      </c>
    </row>
    <row r="76" spans="1:10" ht="13.5" customHeight="1" x14ac:dyDescent="0.2">
      <c r="A76" s="157" t="s">
        <v>469</v>
      </c>
      <c r="B76" s="217" t="s">
        <v>142</v>
      </c>
      <c r="C76" s="217">
        <v>4</v>
      </c>
      <c r="D76" s="217">
        <v>1</v>
      </c>
      <c r="E76" s="227">
        <v>1</v>
      </c>
      <c r="F76" s="217">
        <v>2</v>
      </c>
      <c r="G76" s="217">
        <v>0</v>
      </c>
      <c r="H76" s="227" t="s">
        <v>537</v>
      </c>
      <c r="I76" s="314"/>
    </row>
    <row r="77" spans="1:10" x14ac:dyDescent="0.2">
      <c r="A77" s="157" t="s">
        <v>305</v>
      </c>
      <c r="B77" s="217"/>
      <c r="C77" s="217"/>
      <c r="D77" s="217"/>
      <c r="E77" s="227"/>
      <c r="F77" s="217"/>
      <c r="G77" s="217"/>
      <c r="H77" s="313"/>
      <c r="I77" s="314"/>
      <c r="J77" s="87" t="s">
        <v>305</v>
      </c>
    </row>
    <row r="78" spans="1:10" ht="13.5" customHeight="1" x14ac:dyDescent="0.2">
      <c r="A78" s="152" t="s">
        <v>6</v>
      </c>
      <c r="B78" s="217" t="s">
        <v>142</v>
      </c>
      <c r="C78" s="217">
        <v>4</v>
      </c>
      <c r="D78" s="217">
        <v>0</v>
      </c>
      <c r="E78" s="227">
        <v>2</v>
      </c>
      <c r="F78" s="217">
        <v>1</v>
      </c>
      <c r="G78" s="217">
        <v>1</v>
      </c>
      <c r="H78" s="538" t="s">
        <v>659</v>
      </c>
      <c r="I78" s="539"/>
    </row>
    <row r="79" spans="1:10" ht="13.5" thickBot="1" x14ac:dyDescent="0.25">
      <c r="A79" s="151" t="s">
        <v>306</v>
      </c>
      <c r="B79" s="217"/>
      <c r="C79" s="217"/>
      <c r="D79" s="217"/>
      <c r="E79" s="227"/>
      <c r="F79" s="217"/>
      <c r="G79" s="217"/>
      <c r="H79" s="427"/>
      <c r="I79" s="428"/>
      <c r="J79" s="87" t="s">
        <v>306</v>
      </c>
    </row>
    <row r="80" spans="1:10" ht="14.25" thickTop="1" thickBot="1" x14ac:dyDescent="0.25">
      <c r="A80" s="228" t="s">
        <v>51</v>
      </c>
      <c r="B80" s="229"/>
      <c r="C80" s="229"/>
      <c r="D80" s="229"/>
      <c r="E80" s="230"/>
      <c r="F80" s="230"/>
      <c r="G80" s="230"/>
      <c r="H80" s="230"/>
      <c r="I80" s="231"/>
    </row>
    <row r="81" spans="1:9" ht="13.5" thickTop="1" x14ac:dyDescent="0.2">
      <c r="A81" s="452" t="s">
        <v>52</v>
      </c>
      <c r="B81" s="540" t="s">
        <v>2</v>
      </c>
      <c r="C81" s="540" t="s">
        <v>30</v>
      </c>
      <c r="D81" s="541" t="s">
        <v>31</v>
      </c>
      <c r="E81" s="238" t="s">
        <v>72</v>
      </c>
      <c r="F81" s="239"/>
      <c r="G81" s="239"/>
      <c r="H81" s="239"/>
      <c r="I81" s="240"/>
    </row>
    <row r="82" spans="1:9" ht="26.25" customHeight="1" thickBot="1" x14ac:dyDescent="0.25">
      <c r="A82" s="444"/>
      <c r="B82" s="446"/>
      <c r="C82" s="446"/>
      <c r="D82" s="450"/>
      <c r="E82" s="241"/>
      <c r="F82" s="242"/>
      <c r="G82" s="242"/>
      <c r="H82" s="242"/>
      <c r="I82" s="243"/>
    </row>
    <row r="83" spans="1:9" ht="13.5" thickTop="1" x14ac:dyDescent="0.2">
      <c r="A83" s="404"/>
      <c r="B83" s="225"/>
      <c r="C83" s="225"/>
      <c r="D83" s="226">
        <f>B83-C83</f>
        <v>0</v>
      </c>
      <c r="E83" s="220" t="s">
        <v>34</v>
      </c>
      <c r="F83" s="221"/>
      <c r="G83" s="494">
        <v>41775.333333333336</v>
      </c>
      <c r="H83" s="495"/>
      <c r="I83" s="496"/>
    </row>
    <row r="84" spans="1:9" ht="13.5" thickBot="1" x14ac:dyDescent="0.25">
      <c r="A84" s="363"/>
      <c r="B84" s="224"/>
      <c r="C84" s="224"/>
      <c r="D84" s="209"/>
      <c r="E84" s="222" t="s">
        <v>20</v>
      </c>
      <c r="F84" s="218"/>
      <c r="G84" s="310"/>
      <c r="H84" s="311"/>
      <c r="I84" s="312"/>
    </row>
    <row r="85" spans="1:9" ht="13.5" thickTop="1" x14ac:dyDescent="0.2">
      <c r="A85" s="363" t="s">
        <v>3</v>
      </c>
      <c r="B85" s="307">
        <v>3</v>
      </c>
      <c r="C85" s="224">
        <v>22.2</v>
      </c>
      <c r="D85" s="209">
        <f>B85-C85</f>
        <v>-19.2</v>
      </c>
      <c r="E85" s="206" t="s">
        <v>39</v>
      </c>
      <c r="F85" s="207"/>
      <c r="G85" s="207"/>
      <c r="H85" s="207"/>
      <c r="I85" s="208"/>
    </row>
    <row r="86" spans="1:9" x14ac:dyDescent="0.2">
      <c r="A86" s="363"/>
      <c r="B86" s="308"/>
      <c r="C86" s="224"/>
      <c r="D86" s="209"/>
      <c r="E86" s="206"/>
      <c r="F86" s="207"/>
      <c r="G86" s="207"/>
      <c r="H86" s="207"/>
      <c r="I86" s="208"/>
    </row>
    <row r="87" spans="1:9" x14ac:dyDescent="0.2">
      <c r="A87" s="363" t="s">
        <v>4</v>
      </c>
      <c r="B87" s="307">
        <v>0.9</v>
      </c>
      <c r="C87" s="224">
        <v>22.2</v>
      </c>
      <c r="D87" s="209">
        <f>B87-C87</f>
        <v>-21.3</v>
      </c>
      <c r="E87" s="206" t="s">
        <v>40</v>
      </c>
      <c r="F87" s="207"/>
      <c r="G87" s="207"/>
      <c r="H87" s="207"/>
      <c r="I87" s="208"/>
    </row>
    <row r="88" spans="1:9" x14ac:dyDescent="0.2">
      <c r="A88" s="363"/>
      <c r="B88" s="308"/>
      <c r="C88" s="224"/>
      <c r="D88" s="209"/>
      <c r="E88" s="206"/>
      <c r="F88" s="207"/>
      <c r="G88" s="207"/>
      <c r="H88" s="207"/>
      <c r="I88" s="208"/>
    </row>
    <row r="89" spans="1:9" ht="12.75" customHeight="1" x14ac:dyDescent="0.2">
      <c r="A89" s="363"/>
      <c r="B89" s="307"/>
      <c r="C89" s="224"/>
      <c r="D89" s="209">
        <f>B89-C89</f>
        <v>0</v>
      </c>
      <c r="E89" s="206" t="s">
        <v>198</v>
      </c>
      <c r="F89" s="207"/>
      <c r="G89" s="207"/>
      <c r="H89" s="207"/>
      <c r="I89" s="208"/>
    </row>
    <row r="90" spans="1:9" x14ac:dyDescent="0.2">
      <c r="A90" s="363"/>
      <c r="B90" s="308"/>
      <c r="C90" s="224"/>
      <c r="D90" s="209"/>
      <c r="E90" s="206"/>
      <c r="F90" s="207"/>
      <c r="G90" s="207"/>
      <c r="H90" s="207"/>
      <c r="I90" s="208"/>
    </row>
    <row r="91" spans="1:9" x14ac:dyDescent="0.2">
      <c r="A91" s="363" t="s">
        <v>5</v>
      </c>
      <c r="B91" s="224">
        <v>3</v>
      </c>
      <c r="C91" s="224">
        <v>20.6</v>
      </c>
      <c r="D91" s="209">
        <f>B91-C91</f>
        <v>-17.600000000000001</v>
      </c>
      <c r="E91" s="206"/>
      <c r="F91" s="207"/>
      <c r="G91" s="207"/>
      <c r="H91" s="207"/>
      <c r="I91" s="208"/>
    </row>
    <row r="92" spans="1:9" x14ac:dyDescent="0.2">
      <c r="A92" s="363"/>
      <c r="B92" s="224"/>
      <c r="C92" s="224"/>
      <c r="D92" s="209"/>
      <c r="E92" s="206" t="s">
        <v>58</v>
      </c>
      <c r="F92" s="207"/>
      <c r="G92" s="207"/>
      <c r="H92" s="207"/>
      <c r="I92" s="208"/>
    </row>
    <row r="93" spans="1:9" x14ac:dyDescent="0.2">
      <c r="A93" s="363" t="s">
        <v>57</v>
      </c>
      <c r="B93" s="224">
        <v>3</v>
      </c>
      <c r="C93" s="224">
        <v>24.8</v>
      </c>
      <c r="D93" s="209">
        <f>B93-C93</f>
        <v>-21.8</v>
      </c>
      <c r="E93" s="206"/>
      <c r="F93" s="207"/>
      <c r="G93" s="207"/>
      <c r="H93" s="207"/>
      <c r="I93" s="208"/>
    </row>
    <row r="94" spans="1:9" ht="12.75" customHeight="1" x14ac:dyDescent="0.2">
      <c r="A94" s="363"/>
      <c r="B94" s="224"/>
      <c r="C94" s="224"/>
      <c r="D94" s="209"/>
      <c r="E94" s="206" t="s">
        <v>45</v>
      </c>
      <c r="F94" s="207"/>
      <c r="G94" s="207"/>
      <c r="H94" s="207"/>
      <c r="I94" s="208"/>
    </row>
    <row r="95" spans="1:9" x14ac:dyDescent="0.2">
      <c r="A95" s="409" t="s">
        <v>6</v>
      </c>
      <c r="B95" s="224">
        <v>3</v>
      </c>
      <c r="C95" s="224">
        <v>29.4</v>
      </c>
      <c r="D95" s="209">
        <f>B95-C95</f>
        <v>-26.4</v>
      </c>
      <c r="E95" s="206"/>
      <c r="F95" s="207"/>
      <c r="G95" s="207"/>
      <c r="H95" s="207"/>
      <c r="I95" s="208"/>
    </row>
    <row r="96" spans="1:9" ht="13.5" thickBot="1" x14ac:dyDescent="0.25">
      <c r="A96" s="542"/>
      <c r="B96" s="543"/>
      <c r="C96" s="543"/>
      <c r="D96" s="544"/>
      <c r="E96" s="291" t="s">
        <v>201</v>
      </c>
      <c r="F96" s="277"/>
      <c r="G96" s="278" t="s">
        <v>74</v>
      </c>
      <c r="H96" s="278"/>
      <c r="I96" s="279"/>
    </row>
    <row r="97" ht="13.5" thickTop="1" x14ac:dyDescent="0.2"/>
  </sheetData>
  <customSheetViews>
    <customSheetView guid="{B4FDA780-9C11-4997-84AF-9CAEFA5A0A64}" showRuler="0" topLeftCell="A55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37">
    <mergeCell ref="E96:F96"/>
    <mergeCell ref="G96:I96"/>
    <mergeCell ref="E94:I95"/>
    <mergeCell ref="E85:I86"/>
    <mergeCell ref="E87:I88"/>
    <mergeCell ref="E83:F83"/>
    <mergeCell ref="G83:I83"/>
    <mergeCell ref="E84:F84"/>
    <mergeCell ref="G84:I84"/>
    <mergeCell ref="E89:I91"/>
    <mergeCell ref="E92:I93"/>
    <mergeCell ref="A91:A92"/>
    <mergeCell ref="B91:B92"/>
    <mergeCell ref="C91:C92"/>
    <mergeCell ref="D91:D92"/>
    <mergeCell ref="A95:A96"/>
    <mergeCell ref="B95:B96"/>
    <mergeCell ref="C95:C96"/>
    <mergeCell ref="D95:D96"/>
    <mergeCell ref="A93:A94"/>
    <mergeCell ref="B93:B94"/>
    <mergeCell ref="C93:C94"/>
    <mergeCell ref="D93:D94"/>
    <mergeCell ref="A87:A88"/>
    <mergeCell ref="B87:B88"/>
    <mergeCell ref="C87:C88"/>
    <mergeCell ref="D87:D88"/>
    <mergeCell ref="A85:A86"/>
    <mergeCell ref="B85:B86"/>
    <mergeCell ref="C85:C86"/>
    <mergeCell ref="D85:D86"/>
    <mergeCell ref="A89:A90"/>
    <mergeCell ref="B89:B90"/>
    <mergeCell ref="C89:C90"/>
    <mergeCell ref="D89:D90"/>
    <mergeCell ref="G78:G79"/>
    <mergeCell ref="B78:B79"/>
    <mergeCell ref="C78:C79"/>
    <mergeCell ref="D78:D79"/>
    <mergeCell ref="A83:A84"/>
    <mergeCell ref="B83:B84"/>
    <mergeCell ref="C83:C84"/>
    <mergeCell ref="D83:D84"/>
    <mergeCell ref="A80:I80"/>
    <mergeCell ref="A81:A82"/>
    <mergeCell ref="B81:B82"/>
    <mergeCell ref="C81:C82"/>
    <mergeCell ref="D81:D82"/>
    <mergeCell ref="E81:I82"/>
    <mergeCell ref="H76:I77"/>
    <mergeCell ref="H78:I79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H74:I75"/>
    <mergeCell ref="E76:E77"/>
    <mergeCell ref="F76:F77"/>
    <mergeCell ref="G76:G77"/>
    <mergeCell ref="B76:B77"/>
    <mergeCell ref="C76:C77"/>
    <mergeCell ref="D76:D77"/>
    <mergeCell ref="E78:E79"/>
    <mergeCell ref="F78:F79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C70:C71"/>
    <mergeCell ref="D70:D71"/>
    <mergeCell ref="A48:A50"/>
    <mergeCell ref="B48:B50"/>
    <mergeCell ref="C48:C50"/>
    <mergeCell ref="D48:D50"/>
    <mergeCell ref="E48:E50"/>
    <mergeCell ref="F48:F50"/>
    <mergeCell ref="A51:I51"/>
    <mergeCell ref="A67:I67"/>
    <mergeCell ref="G48:I50"/>
    <mergeCell ref="A45:A47"/>
    <mergeCell ref="B45:B47"/>
    <mergeCell ref="C45:C47"/>
    <mergeCell ref="D45:D47"/>
    <mergeCell ref="E38:F38"/>
    <mergeCell ref="G38:I38"/>
    <mergeCell ref="A42:I42"/>
    <mergeCell ref="A43:A44"/>
    <mergeCell ref="B43:B44"/>
    <mergeCell ref="C43:C44"/>
    <mergeCell ref="E45:E47"/>
    <mergeCell ref="F45:F47"/>
    <mergeCell ref="G45:I47"/>
    <mergeCell ref="A1:I1"/>
    <mergeCell ref="A19:I19"/>
    <mergeCell ref="A20:A22"/>
    <mergeCell ref="B20:B22"/>
    <mergeCell ref="C20:C22"/>
    <mergeCell ref="D20:D22"/>
    <mergeCell ref="E21:I22"/>
    <mergeCell ref="E23:I24"/>
    <mergeCell ref="E34:F34"/>
    <mergeCell ref="G34:I34"/>
    <mergeCell ref="E35:F35"/>
    <mergeCell ref="G35:I35"/>
    <mergeCell ref="E25:I27"/>
    <mergeCell ref="E28:I29"/>
    <mergeCell ref="E30:I31"/>
    <mergeCell ref="E33:F33"/>
    <mergeCell ref="G33:I33"/>
    <mergeCell ref="D43:D44"/>
    <mergeCell ref="E43:E44"/>
    <mergeCell ref="F43:F44"/>
    <mergeCell ref="G43:I44"/>
    <mergeCell ref="E36:F36"/>
    <mergeCell ref="G36:I36"/>
    <mergeCell ref="E37:F37"/>
    <mergeCell ref="G37:I37"/>
    <mergeCell ref="E39:F39"/>
    <mergeCell ref="G39:I39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>
    <tabColor theme="6"/>
  </sheetPr>
  <dimension ref="A1:N101"/>
  <sheetViews>
    <sheetView topLeftCell="A64" workbookViewId="0">
      <selection activeCell="J105" sqref="J10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398"/>
      <c r="C22" s="398"/>
      <c r="D22" s="399"/>
      <c r="E22" s="206"/>
      <c r="F22" s="207"/>
      <c r="G22" s="207"/>
      <c r="H22" s="207"/>
      <c r="I22" s="208"/>
    </row>
    <row r="23" spans="1:12" ht="15" customHeight="1" thickTop="1" x14ac:dyDescent="0.2">
      <c r="A23" s="45" t="s">
        <v>74</v>
      </c>
      <c r="B23" s="46" t="s">
        <v>74</v>
      </c>
      <c r="C23" s="46" t="s">
        <v>74</v>
      </c>
      <c r="D23" s="46" t="s">
        <v>74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37" t="s">
        <v>74</v>
      </c>
      <c r="B24" s="47" t="s">
        <v>74</v>
      </c>
      <c r="C24" s="47" t="s">
        <v>74</v>
      </c>
      <c r="D24" s="47" t="s">
        <v>74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37" t="s">
        <v>74</v>
      </c>
      <c r="B25" s="47" t="s">
        <v>74</v>
      </c>
      <c r="C25" s="47" t="s">
        <v>74</v>
      </c>
      <c r="D25" s="47" t="s">
        <v>74</v>
      </c>
      <c r="E25" s="206" t="s">
        <v>198</v>
      </c>
      <c r="F25" s="207"/>
      <c r="G25" s="207"/>
      <c r="H25" s="207"/>
      <c r="I25" s="208"/>
      <c r="L25" s="1"/>
    </row>
    <row r="26" spans="1:12" ht="15" customHeight="1" x14ac:dyDescent="0.2">
      <c r="A26" s="37" t="s">
        <v>74</v>
      </c>
      <c r="B26" s="47" t="s">
        <v>74</v>
      </c>
      <c r="C26" s="47" t="s">
        <v>74</v>
      </c>
      <c r="D26" s="47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37" t="s">
        <v>74</v>
      </c>
      <c r="B27" s="47" t="s">
        <v>74</v>
      </c>
      <c r="C27" s="47" t="s">
        <v>74</v>
      </c>
      <c r="D27" s="47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37" t="s">
        <v>74</v>
      </c>
      <c r="B28" s="47" t="s">
        <v>74</v>
      </c>
      <c r="C28" s="47" t="s">
        <v>74</v>
      </c>
      <c r="D28" s="47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37" t="s">
        <v>74</v>
      </c>
      <c r="B29" s="47" t="s">
        <v>74</v>
      </c>
      <c r="C29" s="47" t="s">
        <v>74</v>
      </c>
      <c r="D29" s="47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37" t="s">
        <v>74</v>
      </c>
      <c r="B30" s="47" t="s">
        <v>74</v>
      </c>
      <c r="C30" s="47" t="s">
        <v>74</v>
      </c>
      <c r="D30" s="47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37" t="s">
        <v>74</v>
      </c>
      <c r="B31" s="47" t="s">
        <v>74</v>
      </c>
      <c r="C31" s="47" t="s">
        <v>74</v>
      </c>
      <c r="D31" s="47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37" t="s">
        <v>74</v>
      </c>
      <c r="B32" s="47" t="s">
        <v>74</v>
      </c>
      <c r="C32" s="47" t="s">
        <v>74</v>
      </c>
      <c r="D32" s="47" t="s">
        <v>74</v>
      </c>
      <c r="E32" s="3"/>
      <c r="F32" s="4"/>
      <c r="G32" s="4"/>
      <c r="H32" s="4"/>
      <c r="I32" s="5"/>
      <c r="L32" s="1"/>
    </row>
    <row r="33" spans="1:14" ht="15" customHeight="1" thickTop="1" x14ac:dyDescent="0.2">
      <c r="A33" s="37" t="s">
        <v>74</v>
      </c>
      <c r="B33" s="47" t="s">
        <v>74</v>
      </c>
      <c r="C33" s="47" t="s">
        <v>74</v>
      </c>
      <c r="D33" s="47" t="s">
        <v>74</v>
      </c>
      <c r="E33" s="335" t="s">
        <v>0</v>
      </c>
      <c r="F33" s="326"/>
      <c r="G33" s="262" t="s">
        <v>127</v>
      </c>
      <c r="H33" s="326"/>
      <c r="I33" s="403"/>
      <c r="L33" s="1"/>
    </row>
    <row r="34" spans="1:14" ht="15" customHeight="1" x14ac:dyDescent="0.2">
      <c r="A34" s="37" t="s">
        <v>74</v>
      </c>
      <c r="B34" s="47" t="s">
        <v>74</v>
      </c>
      <c r="C34" s="47" t="s">
        <v>74</v>
      </c>
      <c r="D34" s="47" t="s">
        <v>74</v>
      </c>
      <c r="E34" s="336" t="s">
        <v>33</v>
      </c>
      <c r="F34" s="320"/>
      <c r="G34" s="264" t="s">
        <v>152</v>
      </c>
      <c r="H34" s="320"/>
      <c r="I34" s="489"/>
      <c r="L34" s="1"/>
    </row>
    <row r="35" spans="1:14" ht="15" customHeight="1" x14ac:dyDescent="0.2">
      <c r="A35" s="37" t="s">
        <v>74</v>
      </c>
      <c r="B35" s="47" t="s">
        <v>74</v>
      </c>
      <c r="C35" s="47" t="s">
        <v>74</v>
      </c>
      <c r="D35" s="47" t="s">
        <v>74</v>
      </c>
      <c r="E35" s="336" t="s">
        <v>88</v>
      </c>
      <c r="F35" s="320"/>
      <c r="G35" s="376"/>
      <c r="H35" s="264"/>
      <c r="I35" s="265"/>
      <c r="L35" s="1"/>
    </row>
    <row r="36" spans="1:14" ht="15" customHeight="1" x14ac:dyDescent="0.2">
      <c r="A36" s="37" t="s">
        <v>74</v>
      </c>
      <c r="B36" s="47" t="s">
        <v>74</v>
      </c>
      <c r="C36" s="47" t="s">
        <v>74</v>
      </c>
      <c r="D36" s="47" t="s">
        <v>74</v>
      </c>
      <c r="E36" s="334" t="s">
        <v>32</v>
      </c>
      <c r="F36" s="324"/>
      <c r="G36" s="264"/>
      <c r="H36" s="264"/>
      <c r="I36" s="265"/>
      <c r="L36" s="1"/>
    </row>
    <row r="37" spans="1:14" ht="15" customHeight="1" x14ac:dyDescent="0.2">
      <c r="A37" s="37" t="s">
        <v>74</v>
      </c>
      <c r="B37" s="47" t="s">
        <v>74</v>
      </c>
      <c r="C37" s="47" t="s">
        <v>74</v>
      </c>
      <c r="D37" s="47" t="s">
        <v>74</v>
      </c>
      <c r="E37" s="334" t="s">
        <v>35</v>
      </c>
      <c r="F37" s="320"/>
      <c r="G37" s="264"/>
      <c r="H37" s="264"/>
      <c r="I37" s="265"/>
      <c r="L37" s="1"/>
    </row>
    <row r="38" spans="1:14" ht="15" customHeight="1" x14ac:dyDescent="0.2">
      <c r="A38" s="37" t="s">
        <v>74</v>
      </c>
      <c r="B38" s="47" t="s">
        <v>74</v>
      </c>
      <c r="C38" s="47" t="s">
        <v>74</v>
      </c>
      <c r="D38" s="47" t="s">
        <v>74</v>
      </c>
      <c r="E38" s="333" t="s">
        <v>20</v>
      </c>
      <c r="F38" s="322"/>
      <c r="G38" s="272"/>
      <c r="H38" s="272"/>
      <c r="I38" s="273"/>
      <c r="L38" s="1"/>
    </row>
    <row r="39" spans="1:14" ht="15" customHeight="1" thickBot="1" x14ac:dyDescent="0.25">
      <c r="A39" s="37" t="s">
        <v>74</v>
      </c>
      <c r="B39" s="138" t="s">
        <v>74</v>
      </c>
      <c r="C39" s="138" t="s">
        <v>74</v>
      </c>
      <c r="D39" s="137" t="s">
        <v>74</v>
      </c>
      <c r="E39" s="549" t="s">
        <v>201</v>
      </c>
      <c r="F39" s="277"/>
      <c r="G39" s="278" t="s">
        <v>211</v>
      </c>
      <c r="H39" s="278"/>
      <c r="I39" s="279"/>
      <c r="L39" s="1"/>
    </row>
    <row r="40" spans="1:14" ht="15" customHeight="1" thickTop="1" x14ac:dyDescent="0.2">
      <c r="A40" s="37" t="s">
        <v>74</v>
      </c>
      <c r="B40" s="138" t="s">
        <v>74</v>
      </c>
      <c r="C40" s="138" t="s">
        <v>74</v>
      </c>
      <c r="D40" s="140" t="s">
        <v>74</v>
      </c>
      <c r="E40" s="142"/>
      <c r="I40" s="21"/>
      <c r="L40" s="1"/>
    </row>
    <row r="41" spans="1:14" ht="15" customHeight="1" thickBot="1" x14ac:dyDescent="0.25">
      <c r="A41" s="48" t="s">
        <v>74</v>
      </c>
      <c r="B41" s="139" t="s">
        <v>74</v>
      </c>
      <c r="C41" s="139" t="s">
        <v>74</v>
      </c>
      <c r="D41" s="139" t="s">
        <v>74</v>
      </c>
      <c r="E41" s="141"/>
      <c r="F41" s="136"/>
      <c r="G41" s="136"/>
      <c r="I41" s="22"/>
      <c r="L41" s="1"/>
    </row>
    <row r="42" spans="1:14" ht="14.25" thickTop="1" thickBot="1" x14ac:dyDescent="0.25">
      <c r="A42" s="228" t="s">
        <v>59</v>
      </c>
      <c r="B42" s="255"/>
      <c r="C42" s="255"/>
      <c r="D42" s="255"/>
      <c r="E42" s="391"/>
      <c r="F42" s="255"/>
      <c r="G42" s="255"/>
      <c r="H42" s="255"/>
      <c r="I42" s="256"/>
    </row>
    <row r="43" spans="1:14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4" x14ac:dyDescent="0.2">
      <c r="A44" s="246"/>
      <c r="B44" s="267"/>
      <c r="C44" s="271"/>
      <c r="D44" s="267"/>
      <c r="E44" s="267"/>
      <c r="F44" s="267"/>
      <c r="G44" s="264"/>
      <c r="H44" s="264"/>
      <c r="I44" s="265"/>
      <c r="N44" s="1"/>
    </row>
    <row r="45" spans="1:14" ht="15" customHeight="1" x14ac:dyDescent="0.2">
      <c r="A45" s="223" t="s">
        <v>8</v>
      </c>
      <c r="B45" s="217" t="s">
        <v>74</v>
      </c>
      <c r="C45" s="217" t="s">
        <v>74</v>
      </c>
      <c r="D45" s="217" t="s">
        <v>74</v>
      </c>
      <c r="E45" s="217" t="s">
        <v>74</v>
      </c>
      <c r="F45" s="217" t="s">
        <v>74</v>
      </c>
      <c r="G45" s="217"/>
      <c r="H45" s="217"/>
      <c r="I45" s="214"/>
    </row>
    <row r="46" spans="1:14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4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</row>
    <row r="48" spans="1:14" ht="15" customHeight="1" x14ac:dyDescent="0.2">
      <c r="A48" s="260" t="s">
        <v>9</v>
      </c>
      <c r="B48" s="261" t="s">
        <v>74</v>
      </c>
      <c r="C48" s="261" t="s">
        <v>74</v>
      </c>
      <c r="D48" s="261" t="s">
        <v>74</v>
      </c>
      <c r="E48" s="261" t="s">
        <v>74</v>
      </c>
      <c r="F48" s="261" t="s">
        <v>74</v>
      </c>
      <c r="G48" s="473"/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6" t="s">
        <v>188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9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9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9" ht="13.5" thickTop="1" x14ac:dyDescent="0.2">
      <c r="A70" s="488" t="s">
        <v>3</v>
      </c>
      <c r="B70" s="221" t="s">
        <v>142</v>
      </c>
      <c r="C70" s="221">
        <v>4</v>
      </c>
      <c r="D70" s="221"/>
      <c r="E70" s="257"/>
      <c r="F70" s="221"/>
      <c r="G70" s="221"/>
      <c r="H70" s="547" t="s">
        <v>425</v>
      </c>
      <c r="I70" s="548"/>
    </row>
    <row r="71" spans="1:9" x14ac:dyDescent="0.2">
      <c r="A71" s="352"/>
      <c r="B71" s="217"/>
      <c r="C71" s="217"/>
      <c r="D71" s="217"/>
      <c r="E71" s="227"/>
      <c r="F71" s="217"/>
      <c r="G71" s="217"/>
      <c r="H71" s="492"/>
      <c r="I71" s="493"/>
    </row>
    <row r="72" spans="1:9" x14ac:dyDescent="0.2">
      <c r="A72" s="363" t="s">
        <v>56</v>
      </c>
      <c r="B72" s="217" t="s">
        <v>153</v>
      </c>
      <c r="C72" s="217">
        <v>2</v>
      </c>
      <c r="D72" s="217"/>
      <c r="E72" s="227"/>
      <c r="F72" s="217"/>
      <c r="G72" s="217"/>
      <c r="H72" s="547" t="s">
        <v>558</v>
      </c>
      <c r="I72" s="548"/>
    </row>
    <row r="73" spans="1:9" x14ac:dyDescent="0.2">
      <c r="A73" s="363"/>
      <c r="B73" s="217"/>
      <c r="C73" s="217"/>
      <c r="D73" s="217"/>
      <c r="E73" s="227"/>
      <c r="F73" s="217"/>
      <c r="G73" s="217"/>
      <c r="H73" s="492"/>
      <c r="I73" s="493"/>
    </row>
    <row r="74" spans="1:9" x14ac:dyDescent="0.2">
      <c r="A74" s="363" t="s">
        <v>4</v>
      </c>
      <c r="B74" s="217" t="s">
        <v>142</v>
      </c>
      <c r="C74" s="217">
        <v>4</v>
      </c>
      <c r="D74" s="217"/>
      <c r="E74" s="227"/>
      <c r="F74" s="217"/>
      <c r="G74" s="217"/>
      <c r="H74" s="547" t="s">
        <v>559</v>
      </c>
      <c r="I74" s="548"/>
    </row>
    <row r="75" spans="1:9" x14ac:dyDescent="0.2">
      <c r="A75" s="363"/>
      <c r="B75" s="217"/>
      <c r="C75" s="217"/>
      <c r="D75" s="217"/>
      <c r="E75" s="227"/>
      <c r="F75" s="217"/>
      <c r="G75" s="217"/>
      <c r="H75" s="492"/>
      <c r="I75" s="493"/>
    </row>
    <row r="76" spans="1:9" x14ac:dyDescent="0.2">
      <c r="A76" s="215" t="s">
        <v>5</v>
      </c>
      <c r="B76" s="364" t="s">
        <v>74</v>
      </c>
      <c r="C76" s="364" t="s">
        <v>74</v>
      </c>
      <c r="D76" s="364" t="s">
        <v>74</v>
      </c>
      <c r="E76" s="436" t="s">
        <v>74</v>
      </c>
      <c r="F76" s="364" t="s">
        <v>74</v>
      </c>
      <c r="G76" s="364" t="s">
        <v>74</v>
      </c>
      <c r="H76" s="364" t="s">
        <v>79</v>
      </c>
      <c r="I76" s="437"/>
    </row>
    <row r="77" spans="1:9" x14ac:dyDescent="0.2">
      <c r="A77" s="215"/>
      <c r="B77" s="217"/>
      <c r="C77" s="217"/>
      <c r="D77" s="217"/>
      <c r="E77" s="227"/>
      <c r="F77" s="217"/>
      <c r="G77" s="217"/>
      <c r="H77" s="217"/>
      <c r="I77" s="214"/>
    </row>
    <row r="78" spans="1:9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9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9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546" t="s">
        <v>79</v>
      </c>
      <c r="I80" s="530"/>
    </row>
    <row r="81" spans="1:9" x14ac:dyDescent="0.2">
      <c r="A81" s="215"/>
      <c r="B81" s="217"/>
      <c r="C81" s="217"/>
      <c r="D81" s="217"/>
      <c r="E81" s="227"/>
      <c r="F81" s="217"/>
      <c r="G81" s="217"/>
      <c r="H81" s="531"/>
      <c r="I81" s="532"/>
    </row>
    <row r="82" spans="1:9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9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9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9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9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</row>
    <row r="87" spans="1:9" ht="13.5" thickTop="1" x14ac:dyDescent="0.2">
      <c r="A87" s="404" t="s">
        <v>3</v>
      </c>
      <c r="B87" s="520">
        <v>2.5</v>
      </c>
      <c r="C87" s="520">
        <v>26</v>
      </c>
      <c r="D87" s="521">
        <f>B87-C87</f>
        <v>-23.5</v>
      </c>
      <c r="E87" s="220" t="s">
        <v>34</v>
      </c>
      <c r="F87" s="221"/>
      <c r="G87" s="439" t="s">
        <v>528</v>
      </c>
      <c r="H87" s="266"/>
      <c r="I87" s="440"/>
    </row>
    <row r="88" spans="1:9" ht="13.5" thickBot="1" x14ac:dyDescent="0.25">
      <c r="A88" s="363"/>
      <c r="B88" s="516"/>
      <c r="C88" s="516"/>
      <c r="D88" s="515"/>
      <c r="E88" s="222" t="s">
        <v>20</v>
      </c>
      <c r="F88" s="218"/>
      <c r="G88" s="212" t="s">
        <v>520</v>
      </c>
      <c r="H88" s="212"/>
      <c r="I88" s="213"/>
    </row>
    <row r="89" spans="1:9" ht="13.5" thickTop="1" x14ac:dyDescent="0.2">
      <c r="A89" s="363" t="s">
        <v>56</v>
      </c>
      <c r="B89" s="516">
        <v>2.5</v>
      </c>
      <c r="C89" s="516">
        <v>28</v>
      </c>
      <c r="D89" s="515">
        <f>B89-C89</f>
        <v>-25.5</v>
      </c>
      <c r="E89" s="206" t="s">
        <v>39</v>
      </c>
      <c r="F89" s="207"/>
      <c r="G89" s="207"/>
      <c r="H89" s="207"/>
      <c r="I89" s="208"/>
    </row>
    <row r="90" spans="1:9" x14ac:dyDescent="0.2">
      <c r="A90" s="363"/>
      <c r="B90" s="516"/>
      <c r="C90" s="516"/>
      <c r="D90" s="515"/>
      <c r="E90" s="206"/>
      <c r="F90" s="207"/>
      <c r="G90" s="207"/>
      <c r="H90" s="207"/>
      <c r="I90" s="208"/>
    </row>
    <row r="91" spans="1:9" x14ac:dyDescent="0.2">
      <c r="A91" s="215" t="s">
        <v>4</v>
      </c>
      <c r="B91" s="545" t="s">
        <v>74</v>
      </c>
      <c r="C91" s="217" t="s">
        <v>74</v>
      </c>
      <c r="D91" s="209" t="s">
        <v>74</v>
      </c>
      <c r="E91" s="206" t="s">
        <v>40</v>
      </c>
      <c r="F91" s="207"/>
      <c r="G91" s="207"/>
      <c r="H91" s="207"/>
      <c r="I91" s="208"/>
    </row>
    <row r="92" spans="1:9" x14ac:dyDescent="0.2">
      <c r="A92" s="215"/>
      <c r="B92" s="217"/>
      <c r="C92" s="217"/>
      <c r="D92" s="209"/>
      <c r="E92" s="206"/>
      <c r="F92" s="207"/>
      <c r="G92" s="207"/>
      <c r="H92" s="207"/>
      <c r="I92" s="208"/>
    </row>
    <row r="93" spans="1:9" ht="12.75" customHeight="1" x14ac:dyDescent="0.2">
      <c r="A93" s="215" t="s">
        <v>5</v>
      </c>
      <c r="B93" s="217" t="s">
        <v>74</v>
      </c>
      <c r="C93" s="386" t="s">
        <v>74</v>
      </c>
      <c r="D93" s="479" t="s">
        <v>74</v>
      </c>
      <c r="E93" s="206" t="s">
        <v>198</v>
      </c>
      <c r="F93" s="207"/>
      <c r="G93" s="207"/>
      <c r="H93" s="207"/>
      <c r="I93" s="208"/>
    </row>
    <row r="94" spans="1:9" x14ac:dyDescent="0.2">
      <c r="A94" s="215"/>
      <c r="B94" s="217"/>
      <c r="C94" s="386"/>
      <c r="D94" s="479"/>
      <c r="E94" s="206"/>
      <c r="F94" s="207"/>
      <c r="G94" s="207"/>
      <c r="H94" s="207"/>
      <c r="I94" s="208"/>
    </row>
    <row r="95" spans="1:9" x14ac:dyDescent="0.2">
      <c r="A95" s="215" t="s">
        <v>57</v>
      </c>
      <c r="B95" s="217" t="s">
        <v>74</v>
      </c>
      <c r="C95" s="386" t="s">
        <v>74</v>
      </c>
      <c r="D95" s="479" t="s">
        <v>74</v>
      </c>
      <c r="E95" s="206"/>
      <c r="F95" s="207"/>
      <c r="G95" s="207"/>
      <c r="H95" s="207"/>
      <c r="I95" s="208"/>
    </row>
    <row r="96" spans="1:9" ht="12.75" customHeight="1" x14ac:dyDescent="0.2">
      <c r="A96" s="215"/>
      <c r="B96" s="217"/>
      <c r="C96" s="386"/>
      <c r="D96" s="479"/>
      <c r="E96" s="206" t="s">
        <v>58</v>
      </c>
      <c r="F96" s="207"/>
      <c r="G96" s="207"/>
      <c r="H96" s="207"/>
      <c r="I96" s="208"/>
    </row>
    <row r="97" spans="1:9" x14ac:dyDescent="0.2">
      <c r="A97" s="215" t="s">
        <v>6</v>
      </c>
      <c r="B97" s="217" t="s">
        <v>74</v>
      </c>
      <c r="C97" s="386" t="s">
        <v>74</v>
      </c>
      <c r="D97" s="479" t="s">
        <v>74</v>
      </c>
      <c r="E97" s="206"/>
      <c r="F97" s="207"/>
      <c r="G97" s="207"/>
      <c r="H97" s="207"/>
      <c r="I97" s="208"/>
    </row>
    <row r="98" spans="1:9" x14ac:dyDescent="0.2">
      <c r="A98" s="215"/>
      <c r="B98" s="217"/>
      <c r="C98" s="386"/>
      <c r="D98" s="47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211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6">
      <selection activeCell="L41" sqref="L41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>
    <tabColor theme="6"/>
  </sheetPr>
  <dimension ref="A1:N101"/>
  <sheetViews>
    <sheetView topLeftCell="A70" workbookViewId="0">
      <selection activeCell="M92" sqref="M92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  <col min="10" max="10" width="10" bestFit="1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10.7</v>
      </c>
      <c r="C23" s="67">
        <v>37.4</v>
      </c>
      <c r="D23" s="68">
        <f>B23-C23</f>
        <v>-26.7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10.7</v>
      </c>
      <c r="C24" s="28">
        <v>38.299999999999997</v>
      </c>
      <c r="D24" s="30">
        <f t="shared" ref="D24:D41" si="0">B24-C24</f>
        <v>-27.599999999999998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10.7</v>
      </c>
      <c r="C25" s="28">
        <v>43.7</v>
      </c>
      <c r="D25" s="30">
        <f t="shared" si="0"/>
        <v>-33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8">
        <v>10.7</v>
      </c>
      <c r="C26" s="28">
        <v>40.1</v>
      </c>
      <c r="D26" s="30">
        <f t="shared" si="0"/>
        <v>-29.400000000000002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8">
        <v>10.7</v>
      </c>
      <c r="C27" s="28">
        <v>42.8</v>
      </c>
      <c r="D27" s="30">
        <f t="shared" si="0"/>
        <v>-32.099999999999994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10.7</v>
      </c>
      <c r="C28" s="28">
        <v>44.4</v>
      </c>
      <c r="D28" s="30">
        <f t="shared" si="0"/>
        <v>-33.700000000000003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10.7</v>
      </c>
      <c r="C29" s="28">
        <v>46.3</v>
      </c>
      <c r="D29" s="30">
        <f t="shared" si="0"/>
        <v>-35.599999999999994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10.7</v>
      </c>
      <c r="C30" s="28">
        <v>43.3</v>
      </c>
      <c r="D30" s="30">
        <f t="shared" si="0"/>
        <v>-32.599999999999994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10.7</v>
      </c>
      <c r="C31" s="28">
        <v>44.2</v>
      </c>
      <c r="D31" s="30">
        <f t="shared" si="0"/>
        <v>-33.5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10.7</v>
      </c>
      <c r="C32" s="123">
        <v>46.3</v>
      </c>
      <c r="D32" s="30">
        <f t="shared" si="0"/>
        <v>-35.599999999999994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10.7</v>
      </c>
      <c r="C33" s="28">
        <v>45.6</v>
      </c>
      <c r="D33" s="30">
        <f t="shared" si="0"/>
        <v>-34.900000000000006</v>
      </c>
      <c r="E33" s="554" t="s">
        <v>0</v>
      </c>
      <c r="F33" s="325"/>
      <c r="G33" s="262" t="s">
        <v>73</v>
      </c>
      <c r="H33" s="262"/>
      <c r="I33" s="263"/>
      <c r="L33" s="1"/>
    </row>
    <row r="34" spans="1:12" ht="15" customHeight="1" x14ac:dyDescent="0.2">
      <c r="A34" s="27">
        <v>12</v>
      </c>
      <c r="B34" s="28">
        <v>10.7</v>
      </c>
      <c r="C34" s="28">
        <v>45.6</v>
      </c>
      <c r="D34" s="30">
        <f t="shared" si="0"/>
        <v>-34.900000000000006</v>
      </c>
      <c r="E34" s="555" t="s">
        <v>33</v>
      </c>
      <c r="F34" s="323"/>
      <c r="G34" s="264" t="s">
        <v>21</v>
      </c>
      <c r="H34" s="264"/>
      <c r="I34" s="265"/>
      <c r="L34" s="1"/>
    </row>
    <row r="35" spans="1:12" ht="15" customHeight="1" x14ac:dyDescent="0.2">
      <c r="A35" s="27">
        <v>13</v>
      </c>
      <c r="B35" s="28">
        <v>10.7</v>
      </c>
      <c r="C35" s="28">
        <v>43.5</v>
      </c>
      <c r="D35" s="30">
        <f t="shared" si="0"/>
        <v>-32.799999999999997</v>
      </c>
      <c r="E35" s="555" t="s">
        <v>88</v>
      </c>
      <c r="F35" s="323"/>
      <c r="G35" s="551">
        <v>41865.328472222223</v>
      </c>
      <c r="H35" s="551"/>
      <c r="I35" s="552"/>
      <c r="L35" s="1"/>
    </row>
    <row r="36" spans="1:12" ht="15" customHeight="1" x14ac:dyDescent="0.2">
      <c r="A36" s="27">
        <v>14</v>
      </c>
      <c r="B36" s="28">
        <v>10.7</v>
      </c>
      <c r="C36" s="123">
        <v>42.5</v>
      </c>
      <c r="D36" s="30">
        <f t="shared" si="0"/>
        <v>-31.8</v>
      </c>
      <c r="E36" s="553" t="s">
        <v>32</v>
      </c>
      <c r="F36" s="319"/>
      <c r="G36" s="264" t="s">
        <v>578</v>
      </c>
      <c r="H36" s="264"/>
      <c r="I36" s="265"/>
      <c r="L36" s="1"/>
    </row>
    <row r="37" spans="1:12" ht="15" customHeight="1" x14ac:dyDescent="0.2">
      <c r="A37" s="27">
        <v>15</v>
      </c>
      <c r="B37" s="28">
        <v>10.7</v>
      </c>
      <c r="C37" s="28">
        <v>43.1</v>
      </c>
      <c r="D37" s="30">
        <f t="shared" si="0"/>
        <v>-32.400000000000006</v>
      </c>
      <c r="E37" s="553" t="s">
        <v>35</v>
      </c>
      <c r="F37" s="319"/>
      <c r="G37" s="264" t="s">
        <v>572</v>
      </c>
      <c r="H37" s="264"/>
      <c r="I37" s="265"/>
      <c r="L37" s="1"/>
    </row>
    <row r="38" spans="1:12" ht="15" customHeight="1" x14ac:dyDescent="0.2">
      <c r="A38" s="27">
        <v>16</v>
      </c>
      <c r="B38" s="28">
        <v>10.7</v>
      </c>
      <c r="C38" s="28">
        <v>42.9</v>
      </c>
      <c r="D38" s="30">
        <f t="shared" si="0"/>
        <v>-32.200000000000003</v>
      </c>
      <c r="E38" s="550" t="s">
        <v>20</v>
      </c>
      <c r="F38" s="321"/>
      <c r="G38" s="272" t="s">
        <v>706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10.7</v>
      </c>
      <c r="C39" s="28">
        <v>39</v>
      </c>
      <c r="D39" s="30">
        <f t="shared" si="0"/>
        <v>-28.3</v>
      </c>
      <c r="E39" s="276" t="s">
        <v>201</v>
      </c>
      <c r="F39" s="277"/>
      <c r="G39" s="278" t="s">
        <v>213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10.7</v>
      </c>
      <c r="C40" s="28">
        <v>36.299999999999997</v>
      </c>
      <c r="D40" s="30">
        <f t="shared" si="0"/>
        <v>-25.599999999999998</v>
      </c>
      <c r="E40" t="s">
        <v>402</v>
      </c>
      <c r="I40" s="21"/>
      <c r="L40" s="1"/>
    </row>
    <row r="41" spans="1:12" ht="15" customHeight="1" thickBot="1" x14ac:dyDescent="0.25">
      <c r="A41" s="69">
        <v>19</v>
      </c>
      <c r="B41" s="28">
        <v>10.7</v>
      </c>
      <c r="C41" s="57">
        <v>42.8</v>
      </c>
      <c r="D41" s="33">
        <f t="shared" si="0"/>
        <v>-32.099999999999994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27</v>
      </c>
      <c r="D45" s="217">
        <v>3</v>
      </c>
      <c r="E45" s="217">
        <v>0</v>
      </c>
      <c r="F45" s="217">
        <v>0</v>
      </c>
      <c r="G45" s="227" t="s">
        <v>707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307</v>
      </c>
    </row>
    <row r="48" spans="1:12" ht="15" customHeight="1" x14ac:dyDescent="0.2">
      <c r="A48" s="260" t="s">
        <v>9</v>
      </c>
      <c r="B48" s="261">
        <v>30</v>
      </c>
      <c r="C48" s="261">
        <v>27</v>
      </c>
      <c r="D48" s="261">
        <v>3</v>
      </c>
      <c r="E48" s="261">
        <v>0</v>
      </c>
      <c r="F48" s="261">
        <v>0</v>
      </c>
      <c r="G48" s="344" t="s">
        <v>708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0" t="s">
        <v>3</v>
      </c>
      <c r="B70" s="257" t="s">
        <v>443</v>
      </c>
      <c r="C70" s="221" t="s">
        <v>461</v>
      </c>
      <c r="D70" s="221">
        <v>2</v>
      </c>
      <c r="E70" s="257">
        <v>2</v>
      </c>
      <c r="F70" s="221">
        <v>2</v>
      </c>
      <c r="G70" s="221">
        <v>0</v>
      </c>
      <c r="H70" s="556" t="s">
        <v>710</v>
      </c>
      <c r="I70" s="557"/>
    </row>
    <row r="71" spans="1:10" x14ac:dyDescent="0.2">
      <c r="A71" s="86" t="s">
        <v>308</v>
      </c>
      <c r="B71" s="217"/>
      <c r="C71" s="217"/>
      <c r="D71" s="217"/>
      <c r="E71" s="227"/>
      <c r="F71" s="217"/>
      <c r="G71" s="217"/>
      <c r="H71" s="427"/>
      <c r="I71" s="428"/>
      <c r="J71" s="86" t="s">
        <v>308</v>
      </c>
    </row>
    <row r="72" spans="1:10" x14ac:dyDescent="0.2">
      <c r="A72" s="215" t="s">
        <v>56</v>
      </c>
      <c r="B72" s="217" t="s">
        <v>74</v>
      </c>
      <c r="C72" s="217" t="s">
        <v>74</v>
      </c>
      <c r="D72" s="217" t="s">
        <v>74</v>
      </c>
      <c r="E72" s="227" t="s">
        <v>74</v>
      </c>
      <c r="F72" s="217" t="s">
        <v>74</v>
      </c>
      <c r="G72" s="217" t="s">
        <v>74</v>
      </c>
      <c r="H72" s="217" t="s">
        <v>79</v>
      </c>
      <c r="I72" s="214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ht="13.5" customHeight="1" x14ac:dyDescent="0.2">
      <c r="A74" s="149" t="s">
        <v>4</v>
      </c>
      <c r="B74" s="227" t="s">
        <v>451</v>
      </c>
      <c r="C74" s="217" t="s">
        <v>76</v>
      </c>
      <c r="D74" s="217">
        <v>5</v>
      </c>
      <c r="E74" s="227">
        <v>8</v>
      </c>
      <c r="F74" s="217">
        <v>0</v>
      </c>
      <c r="G74" s="217">
        <v>0</v>
      </c>
      <c r="H74" s="558" t="s">
        <v>711</v>
      </c>
      <c r="I74" s="559"/>
    </row>
    <row r="75" spans="1:10" x14ac:dyDescent="0.2">
      <c r="A75" s="86" t="s">
        <v>309</v>
      </c>
      <c r="B75" s="217"/>
      <c r="C75" s="217"/>
      <c r="D75" s="217"/>
      <c r="E75" s="227"/>
      <c r="F75" s="217"/>
      <c r="G75" s="217"/>
      <c r="H75" s="560"/>
      <c r="I75" s="561"/>
      <c r="J75" s="86" t="s">
        <v>309</v>
      </c>
    </row>
    <row r="76" spans="1:10" ht="13.5" customHeight="1" x14ac:dyDescent="0.2">
      <c r="A76" s="149" t="s">
        <v>5</v>
      </c>
      <c r="B76" s="227" t="s">
        <v>443</v>
      </c>
      <c r="C76" s="217" t="s">
        <v>461</v>
      </c>
      <c r="D76" s="217">
        <v>4</v>
      </c>
      <c r="E76" s="227">
        <v>0</v>
      </c>
      <c r="F76" s="217">
        <v>2</v>
      </c>
      <c r="G76" s="217">
        <v>0</v>
      </c>
      <c r="H76" s="313" t="s">
        <v>712</v>
      </c>
      <c r="I76" s="314"/>
    </row>
    <row r="77" spans="1:10" x14ac:dyDescent="0.2">
      <c r="A77" s="86" t="s">
        <v>310</v>
      </c>
      <c r="B77" s="217"/>
      <c r="C77" s="217"/>
      <c r="D77" s="217"/>
      <c r="E77" s="227"/>
      <c r="F77" s="217"/>
      <c r="G77" s="217"/>
      <c r="H77" s="313"/>
      <c r="I77" s="314"/>
      <c r="J77" s="86" t="s">
        <v>310</v>
      </c>
    </row>
    <row r="78" spans="1:10" ht="13.5" customHeight="1" x14ac:dyDescent="0.2">
      <c r="A78" s="151" t="s">
        <v>471</v>
      </c>
      <c r="B78" s="227" t="s">
        <v>452</v>
      </c>
      <c r="C78" s="217" t="s">
        <v>77</v>
      </c>
      <c r="D78" s="217">
        <v>5</v>
      </c>
      <c r="E78" s="227">
        <v>3</v>
      </c>
      <c r="F78" s="217">
        <v>0</v>
      </c>
      <c r="G78" s="217">
        <v>0</v>
      </c>
      <c r="H78" s="344" t="s">
        <v>713</v>
      </c>
      <c r="I78" s="346"/>
    </row>
    <row r="79" spans="1:10" x14ac:dyDescent="0.2">
      <c r="A79" s="86" t="s">
        <v>311</v>
      </c>
      <c r="B79" s="217"/>
      <c r="C79" s="217"/>
      <c r="D79" s="217"/>
      <c r="E79" s="227"/>
      <c r="F79" s="217"/>
      <c r="G79" s="217"/>
      <c r="H79" s="347"/>
      <c r="I79" s="349"/>
      <c r="J79" s="86" t="s">
        <v>311</v>
      </c>
    </row>
    <row r="80" spans="1:10" ht="13.5" customHeight="1" x14ac:dyDescent="0.2">
      <c r="A80" s="149" t="s">
        <v>6</v>
      </c>
      <c r="B80" s="227" t="s">
        <v>454</v>
      </c>
      <c r="C80" s="217" t="s">
        <v>78</v>
      </c>
      <c r="D80" s="217">
        <v>0</v>
      </c>
      <c r="E80" s="227">
        <v>9</v>
      </c>
      <c r="F80" s="217">
        <v>3</v>
      </c>
      <c r="G80" s="217">
        <v>0</v>
      </c>
      <c r="H80" s="562" t="s">
        <v>714</v>
      </c>
      <c r="I80" s="563"/>
    </row>
    <row r="81" spans="1:10" x14ac:dyDescent="0.2">
      <c r="A81" s="86" t="s">
        <v>312</v>
      </c>
      <c r="B81" s="217"/>
      <c r="C81" s="217"/>
      <c r="D81" s="217"/>
      <c r="E81" s="227"/>
      <c r="F81" s="217"/>
      <c r="G81" s="217"/>
      <c r="H81" s="564"/>
      <c r="I81" s="565"/>
      <c r="J81" s="86" t="s">
        <v>312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9.5" customHeight="1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0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225">
        <v>9.9</v>
      </c>
      <c r="C87" s="225">
        <v>40</v>
      </c>
      <c r="D87" s="226">
        <f>B87-C87</f>
        <v>-30.1</v>
      </c>
      <c r="E87" s="220" t="s">
        <v>34</v>
      </c>
      <c r="F87" s="221"/>
      <c r="G87" s="551">
        <v>41865.384027777778</v>
      </c>
      <c r="H87" s="551"/>
      <c r="I87" s="552"/>
    </row>
    <row r="88" spans="1:10" ht="13.5" thickBot="1" x14ac:dyDescent="0.25">
      <c r="A88" s="223"/>
      <c r="B88" s="224"/>
      <c r="C88" s="224"/>
      <c r="D88" s="214"/>
      <c r="E88" s="222" t="s">
        <v>20</v>
      </c>
      <c r="F88" s="218"/>
      <c r="G88" s="566" t="s">
        <v>709</v>
      </c>
      <c r="H88" s="566"/>
      <c r="I88" s="567"/>
    </row>
    <row r="89" spans="1:10" ht="13.5" thickTop="1" x14ac:dyDescent="0.2">
      <c r="A89" s="215" t="s">
        <v>56</v>
      </c>
      <c r="B89" s="217" t="s">
        <v>74</v>
      </c>
      <c r="C89" s="217" t="s">
        <v>74</v>
      </c>
      <c r="D89" s="392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17"/>
      <c r="C90" s="217"/>
      <c r="D90" s="437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307">
        <v>9.9</v>
      </c>
      <c r="C91" s="224">
        <v>52.4</v>
      </c>
      <c r="D91" s="431">
        <f>B91-C91</f>
        <v>-42.5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308"/>
      <c r="C92" s="224"/>
      <c r="D92" s="375"/>
      <c r="E92" s="206"/>
      <c r="F92" s="207"/>
      <c r="G92" s="207"/>
      <c r="H92" s="207"/>
      <c r="I92" s="208"/>
    </row>
    <row r="93" spans="1:10" x14ac:dyDescent="0.2">
      <c r="A93" s="223" t="s">
        <v>5</v>
      </c>
      <c r="B93" s="307">
        <v>9.9</v>
      </c>
      <c r="C93" s="224">
        <v>41.2</v>
      </c>
      <c r="D93" s="431">
        <f>B93-C93</f>
        <v>-31.300000000000004</v>
      </c>
      <c r="E93" s="206" t="s">
        <v>41</v>
      </c>
      <c r="F93" s="207"/>
      <c r="G93" s="207"/>
      <c r="H93" s="207"/>
      <c r="I93" s="208"/>
    </row>
    <row r="94" spans="1:10" x14ac:dyDescent="0.2">
      <c r="A94" s="223"/>
      <c r="B94" s="308"/>
      <c r="C94" s="224"/>
      <c r="D94" s="375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307">
        <v>9.9</v>
      </c>
      <c r="C95" s="217">
        <v>49.9</v>
      </c>
      <c r="D95" s="431">
        <f>B95-C95</f>
        <v>-40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308"/>
      <c r="C96" s="217"/>
      <c r="D96" s="375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307">
        <v>9.9</v>
      </c>
      <c r="C97" s="224">
        <v>56.5</v>
      </c>
      <c r="D97" s="431">
        <f>B97-C97</f>
        <v>-46.6</v>
      </c>
      <c r="E97" s="206"/>
      <c r="F97" s="207"/>
      <c r="G97" s="207"/>
      <c r="H97" s="207"/>
      <c r="I97" s="208"/>
    </row>
    <row r="98" spans="1:9" x14ac:dyDescent="0.2">
      <c r="A98" s="223"/>
      <c r="B98" s="308"/>
      <c r="C98" s="224"/>
      <c r="D98" s="37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213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64">
      <selection activeCell="K98" sqref="K98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 enableFormatConditionsCalculation="0">
    <tabColor theme="6"/>
  </sheetPr>
  <dimension ref="A1:N101"/>
  <sheetViews>
    <sheetView topLeftCell="A52" workbookViewId="0">
      <selection activeCell="L95" sqref="L9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70">
        <v>0</v>
      </c>
      <c r="C23" s="70">
        <v>30.6</v>
      </c>
      <c r="D23" s="72">
        <f>B23-C23</f>
        <v>-30.6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166">
        <v>0</v>
      </c>
      <c r="C24" s="52">
        <v>26.8</v>
      </c>
      <c r="D24" s="63">
        <f>B24-C24</f>
        <v>-26.8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167">
        <v>0</v>
      </c>
      <c r="C25" s="52">
        <v>34</v>
      </c>
      <c r="D25" s="63">
        <f t="shared" ref="D25:D41" si="0">B25-C25</f>
        <v>-34</v>
      </c>
      <c r="E25" s="207" t="s">
        <v>197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67">
        <v>0</v>
      </c>
      <c r="C26" s="52">
        <v>33.4</v>
      </c>
      <c r="D26" s="63">
        <f t="shared" si="0"/>
        <v>-33.4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67">
        <v>0</v>
      </c>
      <c r="C27" s="52">
        <v>33.6</v>
      </c>
      <c r="D27" s="63">
        <f t="shared" si="0"/>
        <v>-33.6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167">
        <v>0</v>
      </c>
      <c r="C28" s="52">
        <v>34.700000000000003</v>
      </c>
      <c r="D28" s="63">
        <f t="shared" si="0"/>
        <v>-34.700000000000003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67">
        <v>0</v>
      </c>
      <c r="C29" s="52">
        <v>36.6</v>
      </c>
      <c r="D29" s="63">
        <f t="shared" si="0"/>
        <v>-36.6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67">
        <v>0</v>
      </c>
      <c r="C30" s="52">
        <v>34.4</v>
      </c>
      <c r="D30" s="63">
        <f t="shared" si="0"/>
        <v>-34.4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67">
        <v>0</v>
      </c>
      <c r="C31" s="52">
        <v>34.9</v>
      </c>
      <c r="D31" s="63">
        <f t="shared" si="0"/>
        <v>-34.9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0</v>
      </c>
      <c r="C32" s="52">
        <v>35.6</v>
      </c>
      <c r="D32" s="63">
        <f t="shared" si="0"/>
        <v>-35.6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66">
        <v>0</v>
      </c>
      <c r="C33" s="52">
        <v>35.700000000000003</v>
      </c>
      <c r="D33" s="63">
        <f t="shared" si="0"/>
        <v>-35.700000000000003</v>
      </c>
      <c r="E33" s="325" t="s">
        <v>0</v>
      </c>
      <c r="F33" s="326"/>
      <c r="G33" s="285" t="s">
        <v>89</v>
      </c>
      <c r="H33" s="285"/>
      <c r="I33" s="286"/>
      <c r="L33" s="1"/>
    </row>
    <row r="34" spans="1:12" ht="15" customHeight="1" x14ac:dyDescent="0.2">
      <c r="A34" s="27">
        <v>12</v>
      </c>
      <c r="B34" s="52">
        <v>0</v>
      </c>
      <c r="C34" s="52">
        <v>36.5</v>
      </c>
      <c r="D34" s="63">
        <f t="shared" si="0"/>
        <v>-36.5</v>
      </c>
      <c r="E34" s="323" t="s">
        <v>33</v>
      </c>
      <c r="F34" s="320"/>
      <c r="G34" s="268" t="s">
        <v>90</v>
      </c>
      <c r="H34" s="268"/>
      <c r="I34" s="269"/>
      <c r="L34" s="1"/>
    </row>
    <row r="35" spans="1:12" ht="15" customHeight="1" x14ac:dyDescent="0.2">
      <c r="A35" s="27">
        <v>13</v>
      </c>
      <c r="B35" s="52">
        <v>0</v>
      </c>
      <c r="C35" s="52">
        <v>35.4</v>
      </c>
      <c r="D35" s="63">
        <f t="shared" si="0"/>
        <v>-35.4</v>
      </c>
      <c r="E35" s="323" t="s">
        <v>88</v>
      </c>
      <c r="F35" s="320"/>
      <c r="G35" s="268" t="s">
        <v>615</v>
      </c>
      <c r="H35" s="268"/>
      <c r="I35" s="269"/>
      <c r="L35" s="1"/>
    </row>
    <row r="36" spans="1:12" ht="15" customHeight="1" x14ac:dyDescent="0.2">
      <c r="A36" s="27">
        <v>14</v>
      </c>
      <c r="B36" s="52">
        <v>0</v>
      </c>
      <c r="C36" s="52">
        <v>35.1</v>
      </c>
      <c r="D36" s="63">
        <f t="shared" si="0"/>
        <v>-35.1</v>
      </c>
      <c r="E36" s="319" t="s">
        <v>32</v>
      </c>
      <c r="F36" s="324"/>
      <c r="G36" s="268" t="s">
        <v>572</v>
      </c>
      <c r="H36" s="268"/>
      <c r="I36" s="269"/>
      <c r="L36" s="1"/>
    </row>
    <row r="37" spans="1:12" ht="15" customHeight="1" x14ac:dyDescent="0.2">
      <c r="A37" s="27">
        <v>15</v>
      </c>
      <c r="B37" s="166">
        <v>0</v>
      </c>
      <c r="C37" s="52">
        <v>36.9</v>
      </c>
      <c r="D37" s="63">
        <f t="shared" si="0"/>
        <v>-36.9</v>
      </c>
      <c r="E37" s="319" t="s">
        <v>35</v>
      </c>
      <c r="F37" s="320"/>
      <c r="G37" s="268" t="s">
        <v>573</v>
      </c>
      <c r="H37" s="268"/>
      <c r="I37" s="269"/>
      <c r="L37" s="1"/>
    </row>
    <row r="38" spans="1:12" ht="15" customHeight="1" x14ac:dyDescent="0.2">
      <c r="A38" s="27">
        <v>16</v>
      </c>
      <c r="B38" s="52">
        <v>0</v>
      </c>
      <c r="C38" s="52">
        <v>34.4</v>
      </c>
      <c r="D38" s="63">
        <f t="shared" si="0"/>
        <v>-34.4</v>
      </c>
      <c r="E38" s="321" t="s">
        <v>20</v>
      </c>
      <c r="F38" s="322"/>
      <c r="G38" s="272" t="s">
        <v>616</v>
      </c>
      <c r="H38" s="272"/>
      <c r="I38" s="273"/>
      <c r="L38" s="1"/>
    </row>
    <row r="39" spans="1:12" ht="15" customHeight="1" thickBot="1" x14ac:dyDescent="0.25">
      <c r="A39" s="27">
        <v>17</v>
      </c>
      <c r="B39" s="52">
        <v>0</v>
      </c>
      <c r="C39" s="52">
        <v>32.299999999999997</v>
      </c>
      <c r="D39" s="63">
        <f t="shared" si="0"/>
        <v>-32.299999999999997</v>
      </c>
      <c r="E39" s="276" t="s">
        <v>201</v>
      </c>
      <c r="F39" s="277"/>
      <c r="G39" s="278" t="s">
        <v>214</v>
      </c>
      <c r="H39" s="278"/>
      <c r="I39" s="279"/>
      <c r="L39" s="1"/>
    </row>
    <row r="40" spans="1:12" ht="15" customHeight="1" thickTop="1" x14ac:dyDescent="0.2">
      <c r="A40" s="27">
        <v>18</v>
      </c>
      <c r="B40" s="52">
        <v>0</v>
      </c>
      <c r="C40" s="52">
        <v>30.8</v>
      </c>
      <c r="D40" s="63">
        <f t="shared" si="0"/>
        <v>-30.8</v>
      </c>
      <c r="E40" t="s">
        <v>403</v>
      </c>
      <c r="I40" s="21"/>
      <c r="L40" s="1"/>
    </row>
    <row r="41" spans="1:12" ht="15" customHeight="1" thickBot="1" x14ac:dyDescent="0.25">
      <c r="A41" s="69">
        <v>19</v>
      </c>
      <c r="B41" s="165">
        <v>0</v>
      </c>
      <c r="C41" s="59">
        <v>34.1</v>
      </c>
      <c r="D41" s="63">
        <f t="shared" si="0"/>
        <v>-34.1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28</v>
      </c>
      <c r="D45" s="217">
        <v>2</v>
      </c>
      <c r="E45" s="217">
        <v>0</v>
      </c>
      <c r="F45" s="217">
        <v>0</v>
      </c>
      <c r="G45" s="568" t="s">
        <v>537</v>
      </c>
      <c r="H45" s="569"/>
      <c r="I45" s="570"/>
    </row>
    <row r="46" spans="1:12" ht="15" customHeight="1" x14ac:dyDescent="0.2">
      <c r="A46" s="223"/>
      <c r="B46" s="217"/>
      <c r="C46" s="217"/>
      <c r="D46" s="217"/>
      <c r="E46" s="217"/>
      <c r="F46" s="217"/>
      <c r="G46" s="571"/>
      <c r="H46" s="572"/>
      <c r="I46" s="573"/>
    </row>
    <row r="47" spans="1:12" ht="15" customHeight="1" x14ac:dyDescent="0.2">
      <c r="A47" s="223"/>
      <c r="B47" s="217"/>
      <c r="C47" s="217"/>
      <c r="D47" s="217"/>
      <c r="E47" s="217"/>
      <c r="F47" s="217"/>
      <c r="G47" s="574"/>
      <c r="H47" s="575"/>
      <c r="I47" s="576"/>
      <c r="J47" s="87" t="s">
        <v>313</v>
      </c>
    </row>
    <row r="48" spans="1:12" ht="15" customHeight="1" x14ac:dyDescent="0.2">
      <c r="A48" s="260" t="s">
        <v>9</v>
      </c>
      <c r="B48" s="261">
        <v>30</v>
      </c>
      <c r="C48" s="261">
        <v>30</v>
      </c>
      <c r="D48" s="261">
        <v>0</v>
      </c>
      <c r="E48" s="261">
        <v>0</v>
      </c>
      <c r="F48" s="261">
        <v>0</v>
      </c>
      <c r="G48" s="227" t="s">
        <v>537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0" t="s">
        <v>3</v>
      </c>
      <c r="B70" s="257" t="s">
        <v>458</v>
      </c>
      <c r="C70" s="221" t="s">
        <v>463</v>
      </c>
      <c r="D70" s="221">
        <v>2</v>
      </c>
      <c r="E70" s="257">
        <v>0</v>
      </c>
      <c r="F70" s="221">
        <v>0</v>
      </c>
      <c r="G70" s="221">
        <v>0</v>
      </c>
      <c r="H70" s="257" t="s">
        <v>537</v>
      </c>
      <c r="I70" s="318"/>
    </row>
    <row r="71" spans="1:10" x14ac:dyDescent="0.2">
      <c r="A71" t="s">
        <v>314</v>
      </c>
      <c r="B71" s="217"/>
      <c r="C71" s="217"/>
      <c r="D71" s="217"/>
      <c r="E71" s="227"/>
      <c r="F71" s="217"/>
      <c r="G71" s="217"/>
      <c r="H71" s="217"/>
      <c r="I71" s="214"/>
      <c r="J71" t="s">
        <v>314</v>
      </c>
    </row>
    <row r="72" spans="1:10" x14ac:dyDescent="0.2">
      <c r="A72" s="352" t="s">
        <v>56</v>
      </c>
      <c r="B72" s="227" t="s">
        <v>74</v>
      </c>
      <c r="C72" s="227" t="s">
        <v>74</v>
      </c>
      <c r="D72" s="227" t="s">
        <v>74</v>
      </c>
      <c r="E72" s="227" t="s">
        <v>74</v>
      </c>
      <c r="F72" s="227" t="s">
        <v>74</v>
      </c>
      <c r="G72" s="227" t="s">
        <v>74</v>
      </c>
      <c r="H72" s="227" t="s">
        <v>74</v>
      </c>
      <c r="I72" s="214"/>
    </row>
    <row r="73" spans="1:10" x14ac:dyDescent="0.2">
      <c r="A73" s="352"/>
      <c r="B73" s="217"/>
      <c r="C73" s="217"/>
      <c r="D73" s="217"/>
      <c r="E73" s="227"/>
      <c r="F73" s="217"/>
      <c r="G73" s="217"/>
      <c r="H73" s="217"/>
      <c r="I73" s="214"/>
      <c r="J73" s="87"/>
    </row>
    <row r="74" spans="1:10" x14ac:dyDescent="0.2">
      <c r="A74" s="149" t="s">
        <v>4</v>
      </c>
      <c r="B74" s="227" t="s">
        <v>457</v>
      </c>
      <c r="C74" s="217" t="s">
        <v>464</v>
      </c>
      <c r="D74" s="217">
        <v>11</v>
      </c>
      <c r="E74" s="227">
        <v>2</v>
      </c>
      <c r="F74" s="217">
        <v>0</v>
      </c>
      <c r="G74" s="217">
        <v>1</v>
      </c>
      <c r="H74" s="427" t="s">
        <v>621</v>
      </c>
      <c r="I74" s="428"/>
    </row>
    <row r="75" spans="1:10" x14ac:dyDescent="0.2">
      <c r="A75" s="87" t="s">
        <v>315</v>
      </c>
      <c r="B75" s="217"/>
      <c r="C75" s="217"/>
      <c r="D75" s="217"/>
      <c r="E75" s="227"/>
      <c r="F75" s="217"/>
      <c r="G75" s="217"/>
      <c r="H75" s="427"/>
      <c r="I75" s="428"/>
      <c r="J75" s="87" t="s">
        <v>315</v>
      </c>
    </row>
    <row r="76" spans="1:10" x14ac:dyDescent="0.2">
      <c r="A76" s="409" t="s">
        <v>619</v>
      </c>
      <c r="B76" s="227" t="s">
        <v>620</v>
      </c>
      <c r="C76" s="227" t="s">
        <v>77</v>
      </c>
      <c r="D76" s="217">
        <v>8</v>
      </c>
      <c r="E76" s="227">
        <v>0</v>
      </c>
      <c r="F76" s="217">
        <v>0</v>
      </c>
      <c r="G76" s="217">
        <v>0</v>
      </c>
      <c r="H76" s="227" t="s">
        <v>537</v>
      </c>
      <c r="I76" s="214"/>
    </row>
    <row r="77" spans="1:10" x14ac:dyDescent="0.2">
      <c r="A77" s="409"/>
      <c r="B77" s="217"/>
      <c r="C77" s="217"/>
      <c r="D77" s="217"/>
      <c r="E77" s="227"/>
      <c r="F77" s="217"/>
      <c r="G77" s="217"/>
      <c r="H77" s="217"/>
      <c r="I77" s="214"/>
      <c r="J77" s="92" t="s">
        <v>619</v>
      </c>
    </row>
    <row r="78" spans="1:10" x14ac:dyDescent="0.2">
      <c r="A78" s="198" t="s">
        <v>469</v>
      </c>
      <c r="B78" s="227" t="s">
        <v>74</v>
      </c>
      <c r="C78" s="350" t="s">
        <v>74</v>
      </c>
      <c r="D78" s="227" t="s">
        <v>74</v>
      </c>
      <c r="E78" s="577" t="s">
        <v>74</v>
      </c>
      <c r="F78" s="578" t="s">
        <v>74</v>
      </c>
      <c r="G78" s="227" t="s">
        <v>74</v>
      </c>
      <c r="H78" s="427" t="s">
        <v>79</v>
      </c>
      <c r="I78" s="428"/>
    </row>
    <row r="79" spans="1:10" x14ac:dyDescent="0.2">
      <c r="A79" s="204" t="s">
        <v>316</v>
      </c>
      <c r="B79" s="217"/>
      <c r="C79" s="364"/>
      <c r="D79" s="217"/>
      <c r="E79" s="577"/>
      <c r="F79" s="579"/>
      <c r="G79" s="217"/>
      <c r="H79" s="427"/>
      <c r="I79" s="428"/>
      <c r="J79" s="87"/>
    </row>
    <row r="80" spans="1:10" x14ac:dyDescent="0.2">
      <c r="A80" s="149" t="s">
        <v>6</v>
      </c>
      <c r="B80" s="227" t="s">
        <v>453</v>
      </c>
      <c r="C80" s="217" t="s">
        <v>462</v>
      </c>
      <c r="D80" s="217">
        <v>16</v>
      </c>
      <c r="E80" s="227">
        <v>5</v>
      </c>
      <c r="F80" s="217">
        <v>0</v>
      </c>
      <c r="G80" s="217">
        <v>4</v>
      </c>
      <c r="H80" s="441" t="s">
        <v>537</v>
      </c>
      <c r="I80" s="382"/>
    </row>
    <row r="81" spans="1:10" x14ac:dyDescent="0.2">
      <c r="A81" s="87" t="s">
        <v>317</v>
      </c>
      <c r="B81" s="217"/>
      <c r="C81" s="217"/>
      <c r="D81" s="217"/>
      <c r="E81" s="227"/>
      <c r="F81" s="217"/>
      <c r="G81" s="217"/>
      <c r="H81" s="381"/>
      <c r="I81" s="382"/>
      <c r="J81" s="87" t="s">
        <v>317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580">
        <v>0</v>
      </c>
      <c r="C87" s="581">
        <v>24.8</v>
      </c>
      <c r="D87" s="582">
        <f>B87-C87</f>
        <v>-24.8</v>
      </c>
      <c r="E87" s="220" t="s">
        <v>34</v>
      </c>
      <c r="F87" s="221"/>
      <c r="G87" s="268" t="s">
        <v>617</v>
      </c>
      <c r="H87" s="268"/>
      <c r="I87" s="269"/>
    </row>
    <row r="88" spans="1:10" ht="13.5" thickBot="1" x14ac:dyDescent="0.25">
      <c r="A88" s="223"/>
      <c r="B88" s="519"/>
      <c r="C88" s="522"/>
      <c r="D88" s="517"/>
      <c r="E88" s="222" t="s">
        <v>20</v>
      </c>
      <c r="F88" s="218"/>
      <c r="G88" s="212" t="s">
        <v>616</v>
      </c>
      <c r="H88" s="212"/>
      <c r="I88" s="213"/>
    </row>
    <row r="89" spans="1:10" ht="13.5" thickTop="1" x14ac:dyDescent="0.2">
      <c r="A89" s="352" t="s">
        <v>56</v>
      </c>
      <c r="B89" s="526" t="s">
        <v>232</v>
      </c>
      <c r="C89" s="526" t="s">
        <v>232</v>
      </c>
      <c r="D89" s="527" t="s">
        <v>232</v>
      </c>
      <c r="E89" s="206" t="s">
        <v>39</v>
      </c>
      <c r="F89" s="207"/>
      <c r="G89" s="207"/>
      <c r="H89" s="207"/>
      <c r="I89" s="208"/>
    </row>
    <row r="90" spans="1:10" x14ac:dyDescent="0.2">
      <c r="A90" s="352"/>
      <c r="B90" s="516"/>
      <c r="C90" s="516"/>
      <c r="D90" s="515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516">
        <v>0</v>
      </c>
      <c r="C91" s="516">
        <v>42.3</v>
      </c>
      <c r="D91" s="515">
        <f>B91-C91</f>
        <v>-42.3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516"/>
      <c r="C92" s="516"/>
      <c r="D92" s="515"/>
      <c r="E92" s="206"/>
      <c r="F92" s="207"/>
      <c r="G92" s="207"/>
      <c r="H92" s="207"/>
      <c r="I92" s="208"/>
    </row>
    <row r="93" spans="1:10" x14ac:dyDescent="0.2">
      <c r="A93" s="215" t="s">
        <v>5</v>
      </c>
      <c r="B93" s="522" t="s">
        <v>232</v>
      </c>
      <c r="C93" s="522" t="s">
        <v>232</v>
      </c>
      <c r="D93" s="517" t="s">
        <v>232</v>
      </c>
      <c r="E93" s="206" t="s">
        <v>41</v>
      </c>
      <c r="F93" s="207"/>
      <c r="G93" s="207"/>
      <c r="H93" s="207"/>
      <c r="I93" s="208"/>
    </row>
    <row r="94" spans="1:10" x14ac:dyDescent="0.2">
      <c r="A94" s="215"/>
      <c r="B94" s="522"/>
      <c r="C94" s="522"/>
      <c r="D94" s="517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516">
        <v>0</v>
      </c>
      <c r="C95" s="516">
        <v>37.9</v>
      </c>
      <c r="D95" s="515">
        <f>B95-C95</f>
        <v>-37.9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516"/>
      <c r="C96" s="516"/>
      <c r="D96" s="515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516">
        <v>0</v>
      </c>
      <c r="C97" s="516">
        <v>46</v>
      </c>
      <c r="D97" s="515">
        <f>B97-C97</f>
        <v>-46</v>
      </c>
      <c r="E97" s="206"/>
      <c r="F97" s="207"/>
      <c r="G97" s="207"/>
      <c r="H97" s="207"/>
      <c r="I97" s="208"/>
    </row>
    <row r="98" spans="1:9" x14ac:dyDescent="0.2">
      <c r="A98" s="223"/>
      <c r="B98" s="516"/>
      <c r="C98" s="516"/>
      <c r="D98" s="51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522" t="s">
        <v>74</v>
      </c>
      <c r="C99" s="522" t="s">
        <v>74</v>
      </c>
      <c r="D99" s="51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523"/>
      <c r="C100" s="523"/>
      <c r="D100" s="524"/>
      <c r="E100" s="291" t="s">
        <v>201</v>
      </c>
      <c r="F100" s="277"/>
      <c r="G100" s="278" t="s">
        <v>214</v>
      </c>
      <c r="H100" s="278"/>
      <c r="I100" s="279"/>
    </row>
    <row r="101" spans="1:9" ht="13.5" thickTop="1" x14ac:dyDescent="0.2"/>
  </sheetData>
  <customSheetViews>
    <customSheetView guid="{B4FDA780-9C11-4997-84AF-9CAEFA5A0A64}" showRuler="0">
      <selection activeCell="O101" sqref="O101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G88:I88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F74:F75"/>
    <mergeCell ref="G74:G75"/>
    <mergeCell ref="H74:I75"/>
    <mergeCell ref="B74:B75"/>
    <mergeCell ref="C74:C75"/>
    <mergeCell ref="D74:D75"/>
    <mergeCell ref="E72:E73"/>
    <mergeCell ref="F72:F73"/>
    <mergeCell ref="G72:G73"/>
    <mergeCell ref="H72:I73"/>
    <mergeCell ref="A72:A73"/>
    <mergeCell ref="B72:B73"/>
    <mergeCell ref="C72:C73"/>
    <mergeCell ref="D72:D73"/>
    <mergeCell ref="A68:A69"/>
    <mergeCell ref="B70:B71"/>
    <mergeCell ref="C70:C71"/>
    <mergeCell ref="D70:D71"/>
    <mergeCell ref="E74:E75"/>
    <mergeCell ref="G68:G69"/>
    <mergeCell ref="B68:B69"/>
    <mergeCell ref="C68:C69"/>
    <mergeCell ref="D68:D69"/>
    <mergeCell ref="E68:E69"/>
    <mergeCell ref="E45:E47"/>
    <mergeCell ref="F45:F47"/>
    <mergeCell ref="E70:E71"/>
    <mergeCell ref="F70:F71"/>
    <mergeCell ref="G70:G71"/>
    <mergeCell ref="F68:F69"/>
    <mergeCell ref="G48:I50"/>
    <mergeCell ref="H70:I71"/>
    <mergeCell ref="A48:A50"/>
    <mergeCell ref="B48:B50"/>
    <mergeCell ref="C48:C50"/>
    <mergeCell ref="D48:D50"/>
    <mergeCell ref="E48:E50"/>
    <mergeCell ref="F48:F50"/>
    <mergeCell ref="H68:I69"/>
    <mergeCell ref="G35:I35"/>
    <mergeCell ref="E36:F36"/>
    <mergeCell ref="G36:I36"/>
    <mergeCell ref="A45:A47"/>
    <mergeCell ref="B45:B47"/>
    <mergeCell ref="A51:I51"/>
    <mergeCell ref="A67:I67"/>
    <mergeCell ref="F43:F44"/>
    <mergeCell ref="G43:I44"/>
    <mergeCell ref="E37:F37"/>
    <mergeCell ref="G37:I37"/>
    <mergeCell ref="E38:F38"/>
    <mergeCell ref="G38:I38"/>
    <mergeCell ref="E39:F39"/>
    <mergeCell ref="G39:I39"/>
    <mergeCell ref="E35:F35"/>
    <mergeCell ref="A42:I42"/>
    <mergeCell ref="A43:A44"/>
    <mergeCell ref="B43:B44"/>
    <mergeCell ref="C43:C44"/>
    <mergeCell ref="D43:D44"/>
    <mergeCell ref="E43:E44"/>
    <mergeCell ref="G45:I47"/>
    <mergeCell ref="C45:C47"/>
    <mergeCell ref="A1:I1"/>
    <mergeCell ref="A19:I19"/>
    <mergeCell ref="A20:A22"/>
    <mergeCell ref="B20:B22"/>
    <mergeCell ref="C20:C22"/>
    <mergeCell ref="D20:D22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D45:D47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6"/>
  </sheetPr>
  <dimension ref="A1:N101"/>
  <sheetViews>
    <sheetView workbookViewId="0">
      <selection activeCell="H78" sqref="H78:I7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583"/>
      <c r="F19" s="583"/>
      <c r="G19" s="583"/>
      <c r="H19" s="583"/>
      <c r="I19" s="584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06"/>
      <c r="F20" s="107"/>
      <c r="G20" s="107"/>
      <c r="H20" s="107"/>
      <c r="I20" s="108"/>
    </row>
    <row r="21" spans="1:12" ht="15" customHeight="1" x14ac:dyDescent="0.2">
      <c r="A21" s="281"/>
      <c r="B21" s="288"/>
      <c r="C21" s="288"/>
      <c r="D21" s="290"/>
      <c r="E21" s="588" t="s">
        <v>391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588"/>
      <c r="F22" s="207"/>
      <c r="G22" s="207"/>
      <c r="H22" s="207"/>
      <c r="I22" s="208"/>
    </row>
    <row r="23" spans="1:12" ht="15" customHeight="1" x14ac:dyDescent="0.2">
      <c r="A23" s="148">
        <v>1</v>
      </c>
      <c r="B23" s="98">
        <v>1.4</v>
      </c>
      <c r="C23" s="98">
        <v>30.3</v>
      </c>
      <c r="D23" s="103">
        <f>B23-C23</f>
        <v>-28.900000000000002</v>
      </c>
      <c r="E23" s="588" t="s">
        <v>40</v>
      </c>
      <c r="F23" s="207"/>
      <c r="G23" s="207"/>
      <c r="H23" s="207"/>
      <c r="I23" s="207"/>
      <c r="J23" s="112"/>
      <c r="L23" s="1"/>
    </row>
    <row r="24" spans="1:12" ht="15" customHeight="1" x14ac:dyDescent="0.2">
      <c r="A24" s="147">
        <v>2</v>
      </c>
      <c r="B24" s="97">
        <v>1.4</v>
      </c>
      <c r="C24" s="52">
        <v>29.3</v>
      </c>
      <c r="D24" s="104">
        <f>B24-C24</f>
        <v>-27.900000000000002</v>
      </c>
      <c r="E24" s="588"/>
      <c r="F24" s="207"/>
      <c r="G24" s="207"/>
      <c r="H24" s="207"/>
      <c r="I24" s="207"/>
      <c r="J24" s="112"/>
      <c r="L24" s="1"/>
    </row>
    <row r="25" spans="1:12" ht="15" customHeight="1" x14ac:dyDescent="0.2">
      <c r="A25" s="73">
        <v>3</v>
      </c>
      <c r="B25" s="97" t="s">
        <v>74</v>
      </c>
      <c r="C25" s="53" t="s">
        <v>74</v>
      </c>
      <c r="D25" s="105" t="s">
        <v>74</v>
      </c>
      <c r="E25" s="588" t="s">
        <v>197</v>
      </c>
      <c r="F25" s="207"/>
      <c r="G25" s="207"/>
      <c r="H25" s="207"/>
      <c r="I25" s="207"/>
      <c r="J25" s="112"/>
      <c r="L25" s="1"/>
    </row>
    <row r="26" spans="1:12" ht="15" customHeight="1" x14ac:dyDescent="0.2">
      <c r="A26" s="73">
        <v>4</v>
      </c>
      <c r="B26" s="83" t="s">
        <v>74</v>
      </c>
      <c r="C26" s="53" t="s">
        <v>74</v>
      </c>
      <c r="D26" s="105" t="s">
        <v>74</v>
      </c>
      <c r="E26" s="588"/>
      <c r="F26" s="207"/>
      <c r="G26" s="207"/>
      <c r="H26" s="207"/>
      <c r="I26" s="207"/>
      <c r="J26" s="112"/>
      <c r="L26" s="1"/>
    </row>
    <row r="27" spans="1:12" ht="15" customHeight="1" x14ac:dyDescent="0.2">
      <c r="A27" s="73">
        <v>5</v>
      </c>
      <c r="B27" s="83" t="s">
        <v>74</v>
      </c>
      <c r="C27" s="53" t="s">
        <v>74</v>
      </c>
      <c r="D27" s="105" t="s">
        <v>74</v>
      </c>
      <c r="E27" s="588"/>
      <c r="F27" s="207"/>
      <c r="G27" s="207"/>
      <c r="H27" s="207"/>
      <c r="I27" s="207"/>
      <c r="J27" s="112"/>
      <c r="L27" s="1"/>
    </row>
    <row r="28" spans="1:12" ht="15" customHeight="1" x14ac:dyDescent="0.2">
      <c r="A28" s="73">
        <v>6</v>
      </c>
      <c r="B28" s="83" t="s">
        <v>74</v>
      </c>
      <c r="C28" s="53" t="s">
        <v>74</v>
      </c>
      <c r="D28" s="105" t="s">
        <v>74</v>
      </c>
      <c r="E28" s="588" t="s">
        <v>42</v>
      </c>
      <c r="F28" s="207"/>
      <c r="G28" s="207"/>
      <c r="H28" s="207"/>
      <c r="I28" s="208"/>
      <c r="L28" s="1"/>
    </row>
    <row r="29" spans="1:12" ht="15" customHeight="1" x14ac:dyDescent="0.2">
      <c r="A29" s="73">
        <v>7</v>
      </c>
      <c r="B29" s="83">
        <v>1.4</v>
      </c>
      <c r="C29" s="52">
        <v>31.1</v>
      </c>
      <c r="D29" s="104">
        <f>B29-C29</f>
        <v>-29.700000000000003</v>
      </c>
      <c r="E29" s="588"/>
      <c r="F29" s="207"/>
      <c r="G29" s="207"/>
      <c r="H29" s="207"/>
      <c r="I29" s="208"/>
      <c r="L29" s="1"/>
    </row>
    <row r="30" spans="1:12" ht="15" customHeight="1" x14ac:dyDescent="0.2">
      <c r="A30" s="73">
        <v>8</v>
      </c>
      <c r="B30" s="83">
        <v>1.4</v>
      </c>
      <c r="C30" s="52">
        <v>30.5</v>
      </c>
      <c r="D30" s="104">
        <f t="shared" ref="D30:D37" si="0">B30-C30</f>
        <v>-29.1</v>
      </c>
      <c r="E30" s="588" t="s">
        <v>45</v>
      </c>
      <c r="F30" s="207"/>
      <c r="G30" s="207"/>
      <c r="H30" s="207"/>
      <c r="I30" s="207"/>
      <c r="J30" s="112"/>
      <c r="L30" s="1"/>
    </row>
    <row r="31" spans="1:12" ht="15" customHeight="1" x14ac:dyDescent="0.2">
      <c r="A31" s="73">
        <v>9</v>
      </c>
      <c r="B31" s="83">
        <v>1.4</v>
      </c>
      <c r="C31" s="52">
        <v>32.4</v>
      </c>
      <c r="D31" s="104">
        <f t="shared" si="0"/>
        <v>-31</v>
      </c>
      <c r="E31" s="588"/>
      <c r="F31" s="207"/>
      <c r="G31" s="207"/>
      <c r="H31" s="207"/>
      <c r="I31" s="207"/>
      <c r="J31" s="112"/>
      <c r="L31" s="1"/>
    </row>
    <row r="32" spans="1:12" ht="15" customHeight="1" thickBot="1" x14ac:dyDescent="0.25">
      <c r="A32" s="73">
        <v>10</v>
      </c>
      <c r="B32" s="83">
        <v>1.4</v>
      </c>
      <c r="C32" s="52">
        <v>32.5</v>
      </c>
      <c r="D32" s="104">
        <f t="shared" si="0"/>
        <v>-31.1</v>
      </c>
      <c r="E32" s="109"/>
      <c r="F32" s="110"/>
      <c r="G32" s="110"/>
      <c r="H32" s="110"/>
      <c r="I32" s="111"/>
      <c r="L32" s="1"/>
    </row>
    <row r="33" spans="1:12" ht="15" customHeight="1" x14ac:dyDescent="0.2">
      <c r="A33" s="73">
        <v>11</v>
      </c>
      <c r="B33" s="83">
        <v>1.4</v>
      </c>
      <c r="C33" s="52">
        <v>31</v>
      </c>
      <c r="D33" s="145">
        <f t="shared" si="0"/>
        <v>-29.6</v>
      </c>
      <c r="E33" s="585" t="s">
        <v>0</v>
      </c>
      <c r="F33" s="586"/>
      <c r="G33" s="271" t="s">
        <v>89</v>
      </c>
      <c r="H33" s="271"/>
      <c r="I33" s="587"/>
      <c r="L33" s="1"/>
    </row>
    <row r="34" spans="1:12" ht="15" customHeight="1" x14ac:dyDescent="0.2">
      <c r="A34" s="73">
        <v>12</v>
      </c>
      <c r="B34" s="83">
        <v>1.4</v>
      </c>
      <c r="C34" s="52">
        <v>31.7</v>
      </c>
      <c r="D34" s="145">
        <f t="shared" si="0"/>
        <v>-30.3</v>
      </c>
      <c r="E34" s="323" t="s">
        <v>33</v>
      </c>
      <c r="F34" s="320"/>
      <c r="G34" s="264" t="s">
        <v>91</v>
      </c>
      <c r="H34" s="264"/>
      <c r="I34" s="265"/>
      <c r="L34" s="1"/>
    </row>
    <row r="35" spans="1:12" ht="15" customHeight="1" x14ac:dyDescent="0.2">
      <c r="A35" s="73">
        <v>13</v>
      </c>
      <c r="B35" s="83">
        <v>1.4</v>
      </c>
      <c r="C35" s="52">
        <v>30.9</v>
      </c>
      <c r="D35" s="145">
        <f t="shared" si="0"/>
        <v>-29.5</v>
      </c>
      <c r="E35" s="323" t="s">
        <v>88</v>
      </c>
      <c r="F35" s="320"/>
      <c r="G35" s="210">
        <v>41807.458333333336</v>
      </c>
      <c r="H35" s="210"/>
      <c r="I35" s="211"/>
      <c r="L35" s="1"/>
    </row>
    <row r="36" spans="1:12" ht="15" customHeight="1" x14ac:dyDescent="0.2">
      <c r="A36" s="73">
        <v>14</v>
      </c>
      <c r="B36" s="83">
        <v>1.4</v>
      </c>
      <c r="C36" s="52">
        <v>28</v>
      </c>
      <c r="D36" s="145">
        <f t="shared" si="0"/>
        <v>-26.6</v>
      </c>
      <c r="E36" s="319" t="s">
        <v>32</v>
      </c>
      <c r="F36" s="324"/>
      <c r="G36" s="264" t="s">
        <v>622</v>
      </c>
      <c r="H36" s="264"/>
      <c r="I36" s="265"/>
      <c r="L36" s="1"/>
    </row>
    <row r="37" spans="1:12" ht="15" customHeight="1" x14ac:dyDescent="0.2">
      <c r="A37" s="73">
        <v>15</v>
      </c>
      <c r="B37" s="83">
        <v>1.4</v>
      </c>
      <c r="C37" s="52">
        <v>29.1</v>
      </c>
      <c r="D37" s="145">
        <f t="shared" si="0"/>
        <v>-27.700000000000003</v>
      </c>
      <c r="E37" s="319" t="s">
        <v>35</v>
      </c>
      <c r="F37" s="320"/>
      <c r="G37" s="264" t="s">
        <v>573</v>
      </c>
      <c r="H37" s="264"/>
      <c r="I37" s="265"/>
      <c r="L37" s="1"/>
    </row>
    <row r="38" spans="1:12" ht="15" customHeight="1" x14ac:dyDescent="0.2">
      <c r="A38" s="73">
        <v>16</v>
      </c>
      <c r="B38" s="83" t="s">
        <v>74</v>
      </c>
      <c r="C38" s="53" t="s">
        <v>74</v>
      </c>
      <c r="D38" s="99" t="s">
        <v>74</v>
      </c>
      <c r="E38" s="321" t="s">
        <v>20</v>
      </c>
      <c r="F38" s="322"/>
      <c r="G38" s="272" t="s">
        <v>623</v>
      </c>
      <c r="H38" s="272"/>
      <c r="I38" s="273"/>
      <c r="L38" s="1"/>
    </row>
    <row r="39" spans="1:12" ht="15" customHeight="1" thickBot="1" x14ac:dyDescent="0.25">
      <c r="A39" s="73">
        <v>17</v>
      </c>
      <c r="B39" s="83" t="s">
        <v>74</v>
      </c>
      <c r="C39" s="53" t="s">
        <v>74</v>
      </c>
      <c r="D39" s="99" t="s">
        <v>74</v>
      </c>
      <c r="E39" s="276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73">
        <v>18</v>
      </c>
      <c r="B40" s="83" t="s">
        <v>74</v>
      </c>
      <c r="C40" s="53" t="s">
        <v>74</v>
      </c>
      <c r="D40" s="100" t="s">
        <v>74</v>
      </c>
      <c r="E40" t="s">
        <v>403</v>
      </c>
      <c r="I40" s="21"/>
      <c r="L40" s="1"/>
    </row>
    <row r="41" spans="1:12" ht="15" customHeight="1" thickBot="1" x14ac:dyDescent="0.25">
      <c r="A41" s="146">
        <v>19</v>
      </c>
      <c r="B41" s="96" t="s">
        <v>74</v>
      </c>
      <c r="C41" s="101" t="s">
        <v>74</v>
      </c>
      <c r="D41" s="102" t="s">
        <v>74</v>
      </c>
      <c r="I41" s="21"/>
      <c r="L41" s="1"/>
    </row>
    <row r="42" spans="1:12" ht="13.5" thickBot="1" x14ac:dyDescent="0.25">
      <c r="A42" s="438" t="s">
        <v>59</v>
      </c>
      <c r="B42" s="391"/>
      <c r="C42" s="391"/>
      <c r="D42" s="391"/>
      <c r="E42" s="589"/>
      <c r="F42" s="589"/>
      <c r="G42" s="589"/>
      <c r="H42" s="589"/>
      <c r="I42" s="590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20</v>
      </c>
      <c r="C45" s="217">
        <v>17</v>
      </c>
      <c r="D45" s="217">
        <v>2</v>
      </c>
      <c r="E45" s="217">
        <v>1</v>
      </c>
      <c r="F45" s="217">
        <v>0</v>
      </c>
      <c r="G45" s="227" t="s">
        <v>538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7" t="s">
        <v>320</v>
      </c>
    </row>
    <row r="48" spans="1:12" ht="15" customHeight="1" x14ac:dyDescent="0.2">
      <c r="A48" s="260" t="s">
        <v>9</v>
      </c>
      <c r="B48" s="261">
        <v>20</v>
      </c>
      <c r="C48" s="261">
        <v>17</v>
      </c>
      <c r="D48" s="261">
        <v>2</v>
      </c>
      <c r="E48" s="261">
        <v>1</v>
      </c>
      <c r="F48" s="261">
        <v>0</v>
      </c>
      <c r="G48" s="344" t="s">
        <v>538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220" t="s">
        <v>3</v>
      </c>
      <c r="B70" s="257" t="s">
        <v>74</v>
      </c>
      <c r="C70" s="257" t="s">
        <v>74</v>
      </c>
      <c r="D70" s="257" t="s">
        <v>74</v>
      </c>
      <c r="E70" s="257" t="s">
        <v>74</v>
      </c>
      <c r="F70" s="257" t="s">
        <v>74</v>
      </c>
      <c r="G70" s="257" t="s">
        <v>74</v>
      </c>
      <c r="H70" s="257" t="s">
        <v>74</v>
      </c>
      <c r="I70" s="318"/>
    </row>
    <row r="71" spans="1:10" x14ac:dyDescent="0.2">
      <c r="A71" s="223"/>
      <c r="B71" s="261"/>
      <c r="C71" s="217"/>
      <c r="D71" s="217"/>
      <c r="E71" s="227"/>
      <c r="F71" s="217"/>
      <c r="G71" s="217"/>
      <c r="H71" s="217"/>
      <c r="I71" s="214"/>
    </row>
    <row r="72" spans="1:10" x14ac:dyDescent="0.2">
      <c r="A72" s="352" t="s">
        <v>56</v>
      </c>
      <c r="B72" s="217" t="s">
        <v>323</v>
      </c>
      <c r="C72" s="227" t="s">
        <v>74</v>
      </c>
      <c r="D72" s="217" t="s">
        <v>74</v>
      </c>
      <c r="E72" s="227" t="s">
        <v>74</v>
      </c>
      <c r="F72" s="227" t="s">
        <v>74</v>
      </c>
      <c r="G72" s="227" t="s">
        <v>74</v>
      </c>
      <c r="H72" s="227" t="s">
        <v>74</v>
      </c>
      <c r="I72" s="214"/>
    </row>
    <row r="73" spans="1:10" x14ac:dyDescent="0.2">
      <c r="A73" s="352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23" t="s">
        <v>4</v>
      </c>
      <c r="B74" s="217" t="s">
        <v>75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27" t="s">
        <v>472</v>
      </c>
      <c r="I74" s="214"/>
    </row>
    <row r="75" spans="1:10" x14ac:dyDescent="0.2">
      <c r="A75" s="223"/>
      <c r="B75" s="217"/>
      <c r="C75" s="217"/>
      <c r="D75" s="217"/>
      <c r="E75" s="227"/>
      <c r="F75" s="217"/>
      <c r="G75" s="217"/>
      <c r="H75" s="217"/>
      <c r="I75" s="214"/>
    </row>
    <row r="76" spans="1:10" x14ac:dyDescent="0.2">
      <c r="A76" s="352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27" t="s">
        <v>74</v>
      </c>
      <c r="I76" s="214"/>
    </row>
    <row r="77" spans="1:10" x14ac:dyDescent="0.2">
      <c r="A77" s="352"/>
      <c r="B77" s="217"/>
      <c r="C77" s="217"/>
      <c r="D77" s="217"/>
      <c r="E77" s="227"/>
      <c r="F77" s="217"/>
      <c r="G77" s="217"/>
      <c r="H77" s="217"/>
      <c r="I77" s="214"/>
    </row>
    <row r="78" spans="1:10" x14ac:dyDescent="0.2">
      <c r="A78" s="151" t="s">
        <v>471</v>
      </c>
      <c r="B78" s="227" t="s">
        <v>625</v>
      </c>
      <c r="C78" s="217">
        <v>5</v>
      </c>
      <c r="D78" s="217">
        <v>5</v>
      </c>
      <c r="E78" s="227">
        <v>0</v>
      </c>
      <c r="F78" s="217">
        <v>0</v>
      </c>
      <c r="G78" s="217">
        <v>0</v>
      </c>
      <c r="H78" s="427" t="s">
        <v>537</v>
      </c>
      <c r="I78" s="428"/>
    </row>
    <row r="79" spans="1:10" x14ac:dyDescent="0.2">
      <c r="A79" s="87" t="s">
        <v>318</v>
      </c>
      <c r="B79" s="217"/>
      <c r="C79" s="217"/>
      <c r="D79" s="217"/>
      <c r="E79" s="227"/>
      <c r="F79" s="217"/>
      <c r="G79" s="217"/>
      <c r="H79" s="427"/>
      <c r="I79" s="428"/>
      <c r="J79" s="87" t="s">
        <v>318</v>
      </c>
    </row>
    <row r="80" spans="1:10" x14ac:dyDescent="0.2">
      <c r="A80" s="149" t="s">
        <v>6</v>
      </c>
      <c r="B80" s="227" t="s">
        <v>457</v>
      </c>
      <c r="C80" s="217">
        <v>14</v>
      </c>
      <c r="D80" s="217">
        <v>12</v>
      </c>
      <c r="E80" s="227">
        <v>1</v>
      </c>
      <c r="F80" s="217">
        <v>1</v>
      </c>
      <c r="G80" s="217">
        <v>0</v>
      </c>
      <c r="H80" s="227" t="s">
        <v>545</v>
      </c>
      <c r="I80" s="214"/>
    </row>
    <row r="81" spans="1:10" x14ac:dyDescent="0.2">
      <c r="A81" s="87" t="s">
        <v>319</v>
      </c>
      <c r="B81" s="217"/>
      <c r="C81" s="217"/>
      <c r="D81" s="217"/>
      <c r="E81" s="227"/>
      <c r="F81" s="217"/>
      <c r="G81" s="217"/>
      <c r="H81" s="217"/>
      <c r="I81" s="214"/>
      <c r="J81" s="87" t="s">
        <v>319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220" t="s">
        <v>3</v>
      </c>
      <c r="B87" s="594" t="s">
        <v>624</v>
      </c>
      <c r="C87" s="520">
        <v>35.4</v>
      </c>
      <c r="D87" s="521">
        <f>B87-C87</f>
        <v>-34</v>
      </c>
      <c r="E87" s="220" t="s">
        <v>34</v>
      </c>
      <c r="F87" s="221"/>
      <c r="G87" s="210">
        <v>41807</v>
      </c>
      <c r="H87" s="210"/>
      <c r="I87" s="211"/>
    </row>
    <row r="88" spans="1:10" ht="13.5" thickBot="1" x14ac:dyDescent="0.25">
      <c r="A88" s="223"/>
      <c r="B88" s="522"/>
      <c r="C88" s="516"/>
      <c r="D88" s="515"/>
      <c r="E88" s="222" t="s">
        <v>20</v>
      </c>
      <c r="F88" s="218"/>
      <c r="G88" s="591"/>
      <c r="H88" s="592"/>
      <c r="I88" s="593"/>
    </row>
    <row r="89" spans="1:10" ht="13.5" thickTop="1" x14ac:dyDescent="0.2">
      <c r="A89" s="215" t="s">
        <v>56</v>
      </c>
      <c r="B89" s="522" t="s">
        <v>74</v>
      </c>
      <c r="C89" s="522" t="s">
        <v>74</v>
      </c>
      <c r="D89" s="517"/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522"/>
      <c r="C90" s="522"/>
      <c r="D90" s="517"/>
      <c r="E90" s="206"/>
      <c r="F90" s="207"/>
      <c r="G90" s="207"/>
      <c r="H90" s="207"/>
      <c r="I90" s="208"/>
    </row>
    <row r="91" spans="1:10" x14ac:dyDescent="0.2">
      <c r="A91" s="223" t="s">
        <v>4</v>
      </c>
      <c r="B91" s="516">
        <v>1.4</v>
      </c>
      <c r="C91" s="516">
        <v>45.6</v>
      </c>
      <c r="D91" s="515">
        <f>B91-C91</f>
        <v>-44.2</v>
      </c>
      <c r="E91" s="206" t="s">
        <v>40</v>
      </c>
      <c r="F91" s="207"/>
      <c r="G91" s="207"/>
      <c r="H91" s="207"/>
      <c r="I91" s="208"/>
    </row>
    <row r="92" spans="1:10" x14ac:dyDescent="0.2">
      <c r="A92" s="223"/>
      <c r="B92" s="516"/>
      <c r="C92" s="516"/>
      <c r="D92" s="515"/>
      <c r="E92" s="206"/>
      <c r="F92" s="207"/>
      <c r="G92" s="207"/>
      <c r="H92" s="207"/>
      <c r="I92" s="208"/>
    </row>
    <row r="93" spans="1:10" ht="12.75" customHeight="1" x14ac:dyDescent="0.2">
      <c r="A93" s="215" t="s">
        <v>5</v>
      </c>
      <c r="B93" s="522" t="s">
        <v>74</v>
      </c>
      <c r="C93" s="522" t="s">
        <v>74</v>
      </c>
      <c r="D93" s="517"/>
      <c r="E93" s="206" t="s">
        <v>197</v>
      </c>
      <c r="F93" s="207"/>
      <c r="G93" s="207"/>
      <c r="H93" s="207"/>
      <c r="I93" s="208"/>
    </row>
    <row r="94" spans="1:10" x14ac:dyDescent="0.2">
      <c r="A94" s="215"/>
      <c r="B94" s="522"/>
      <c r="C94" s="522"/>
      <c r="D94" s="517"/>
      <c r="E94" s="206"/>
      <c r="F94" s="207"/>
      <c r="G94" s="207"/>
      <c r="H94" s="207"/>
      <c r="I94" s="208"/>
    </row>
    <row r="95" spans="1:10" x14ac:dyDescent="0.2">
      <c r="A95" s="223" t="s">
        <v>57</v>
      </c>
      <c r="B95" s="516">
        <v>1.4</v>
      </c>
      <c r="C95" s="516">
        <v>34.6</v>
      </c>
      <c r="D95" s="515">
        <f>B95-C95</f>
        <v>-33.200000000000003</v>
      </c>
      <c r="E95" s="206"/>
      <c r="F95" s="207"/>
      <c r="G95" s="207"/>
      <c r="H95" s="207"/>
      <c r="I95" s="208"/>
    </row>
    <row r="96" spans="1:10" ht="12.75" customHeight="1" x14ac:dyDescent="0.2">
      <c r="A96" s="223"/>
      <c r="B96" s="516"/>
      <c r="C96" s="516"/>
      <c r="D96" s="515"/>
      <c r="E96" s="206" t="s">
        <v>58</v>
      </c>
      <c r="F96" s="207"/>
      <c r="G96" s="207"/>
      <c r="H96" s="207"/>
      <c r="I96" s="208"/>
    </row>
    <row r="97" spans="1:9" x14ac:dyDescent="0.2">
      <c r="A97" s="223" t="s">
        <v>6</v>
      </c>
      <c r="B97" s="516">
        <v>1.4</v>
      </c>
      <c r="C97" s="516">
        <v>45</v>
      </c>
      <c r="D97" s="515">
        <f>B97-C97</f>
        <v>-43.6</v>
      </c>
      <c r="E97" s="206"/>
      <c r="F97" s="207"/>
      <c r="G97" s="207"/>
      <c r="H97" s="207"/>
      <c r="I97" s="208"/>
    </row>
    <row r="98" spans="1:9" x14ac:dyDescent="0.2">
      <c r="A98" s="223"/>
      <c r="B98" s="516"/>
      <c r="C98" s="516"/>
      <c r="D98" s="515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522" t="s">
        <v>74</v>
      </c>
      <c r="C99" s="522" t="s">
        <v>74</v>
      </c>
      <c r="D99" s="51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523"/>
      <c r="C100" s="523"/>
      <c r="D100" s="524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9">
      <selection activeCell="L50" sqref="L50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>
    <tabColor theme="6"/>
  </sheetPr>
  <dimension ref="A1:R103"/>
  <sheetViews>
    <sheetView topLeftCell="A34" workbookViewId="0">
      <selection activeCell="B43" sqref="B43:B4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8" ht="10.5" customHeight="1" x14ac:dyDescent="0.2">
      <c r="A17" s="18"/>
      <c r="B17" s="18"/>
      <c r="C17" s="18"/>
      <c r="D17" s="18"/>
      <c r="E17" s="18"/>
    </row>
    <row r="18" spans="1:18" ht="10.5" customHeight="1" thickBot="1" x14ac:dyDescent="0.25"/>
    <row r="19" spans="1:18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8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8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8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8" ht="15" customHeight="1" thickTop="1" x14ac:dyDescent="0.2">
      <c r="A23" s="65">
        <v>1</v>
      </c>
      <c r="B23" s="196">
        <v>0</v>
      </c>
      <c r="C23" s="70">
        <v>19</v>
      </c>
      <c r="D23" s="75">
        <f>B23-C23</f>
        <v>-19</v>
      </c>
      <c r="E23" s="206" t="s">
        <v>40</v>
      </c>
      <c r="F23" s="207"/>
      <c r="G23" s="207"/>
      <c r="H23" s="207"/>
      <c r="I23" s="208"/>
      <c r="L23" s="55"/>
      <c r="M23" s="55"/>
      <c r="P23" s="58"/>
      <c r="Q23" s="58"/>
      <c r="R23" s="58"/>
    </row>
    <row r="24" spans="1:18" ht="15" customHeight="1" x14ac:dyDescent="0.2">
      <c r="A24" s="27">
        <v>2</v>
      </c>
      <c r="B24" s="167">
        <v>0</v>
      </c>
      <c r="C24" s="52">
        <v>14.4</v>
      </c>
      <c r="D24" s="76">
        <f>B24-C24</f>
        <v>-14.4</v>
      </c>
      <c r="E24" s="206"/>
      <c r="F24" s="207"/>
      <c r="G24" s="207"/>
      <c r="H24" s="207"/>
      <c r="I24" s="208"/>
      <c r="L24" s="55"/>
      <c r="M24" s="55"/>
      <c r="P24" s="58"/>
      <c r="Q24" s="58"/>
      <c r="R24" s="58"/>
    </row>
    <row r="25" spans="1:18" ht="15" customHeight="1" x14ac:dyDescent="0.2">
      <c r="A25" s="27">
        <v>3</v>
      </c>
      <c r="B25" s="52">
        <v>-0.1</v>
      </c>
      <c r="C25" s="52">
        <v>40.4</v>
      </c>
      <c r="D25" s="76">
        <f t="shared" ref="D25:D41" si="0">B25-C25</f>
        <v>-40.5</v>
      </c>
      <c r="E25" s="206" t="s">
        <v>41</v>
      </c>
      <c r="F25" s="207"/>
      <c r="G25" s="207"/>
      <c r="H25" s="207"/>
      <c r="I25" s="208"/>
      <c r="L25" s="55"/>
      <c r="M25" s="55"/>
      <c r="P25" s="58"/>
      <c r="Q25" s="58"/>
      <c r="R25" s="58"/>
    </row>
    <row r="26" spans="1:18" ht="15" customHeight="1" x14ac:dyDescent="0.2">
      <c r="A26" s="27">
        <v>4</v>
      </c>
      <c r="B26" s="166">
        <v>-0.1</v>
      </c>
      <c r="C26" s="52">
        <v>37.799999999999997</v>
      </c>
      <c r="D26" s="76">
        <f t="shared" si="0"/>
        <v>-37.9</v>
      </c>
      <c r="E26" s="206"/>
      <c r="F26" s="207"/>
      <c r="G26" s="207"/>
      <c r="H26" s="207"/>
      <c r="I26" s="208"/>
      <c r="L26" s="55"/>
      <c r="M26" s="55"/>
      <c r="P26" s="58"/>
      <c r="Q26" s="58"/>
      <c r="R26" s="58"/>
    </row>
    <row r="27" spans="1:18" ht="15" customHeight="1" x14ac:dyDescent="0.2">
      <c r="A27" s="27">
        <v>5</v>
      </c>
      <c r="B27" s="167">
        <v>-0.1</v>
      </c>
      <c r="C27" s="52">
        <v>38.299999999999997</v>
      </c>
      <c r="D27" s="76">
        <f t="shared" si="0"/>
        <v>-38.4</v>
      </c>
      <c r="E27" s="206"/>
      <c r="F27" s="207"/>
      <c r="G27" s="207"/>
      <c r="H27" s="207"/>
      <c r="I27" s="208"/>
      <c r="L27" s="55"/>
      <c r="M27" s="55"/>
      <c r="P27" s="58"/>
      <c r="Q27" s="58"/>
      <c r="R27" s="58"/>
    </row>
    <row r="28" spans="1:18" ht="15" customHeight="1" x14ac:dyDescent="0.2">
      <c r="A28" s="27">
        <v>6</v>
      </c>
      <c r="B28" s="167">
        <v>-0.1</v>
      </c>
      <c r="C28" s="52">
        <v>42.4</v>
      </c>
      <c r="D28" s="76">
        <f t="shared" si="0"/>
        <v>-42.5</v>
      </c>
      <c r="E28" s="206" t="s">
        <v>42</v>
      </c>
      <c r="F28" s="207"/>
      <c r="G28" s="207"/>
      <c r="H28" s="207"/>
      <c r="I28" s="208"/>
      <c r="L28" s="55"/>
      <c r="M28" s="55"/>
      <c r="P28" s="58"/>
      <c r="Q28" s="58"/>
      <c r="R28" s="58"/>
    </row>
    <row r="29" spans="1:18" ht="15" customHeight="1" x14ac:dyDescent="0.2">
      <c r="A29" s="27">
        <v>7</v>
      </c>
      <c r="B29" s="167">
        <v>-0.2</v>
      </c>
      <c r="C29" s="52">
        <v>42.5</v>
      </c>
      <c r="D29" s="76">
        <f t="shared" si="0"/>
        <v>-42.7</v>
      </c>
      <c r="E29" s="206"/>
      <c r="F29" s="207"/>
      <c r="G29" s="207"/>
      <c r="H29" s="207"/>
      <c r="I29" s="208"/>
      <c r="L29" s="55"/>
      <c r="M29" s="55"/>
      <c r="P29" s="58"/>
      <c r="Q29" s="58"/>
      <c r="R29" s="58"/>
    </row>
    <row r="30" spans="1:18" ht="15" customHeight="1" x14ac:dyDescent="0.2">
      <c r="A30" s="27">
        <v>8</v>
      </c>
      <c r="B30" s="167">
        <v>0.4</v>
      </c>
      <c r="C30" s="52">
        <v>40.700000000000003</v>
      </c>
      <c r="D30" s="76">
        <f t="shared" si="0"/>
        <v>-40.300000000000004</v>
      </c>
      <c r="E30" s="206" t="s">
        <v>45</v>
      </c>
      <c r="F30" s="207"/>
      <c r="G30" s="207"/>
      <c r="H30" s="207"/>
      <c r="I30" s="208"/>
      <c r="L30" s="55"/>
      <c r="M30" s="55"/>
      <c r="P30" s="58"/>
      <c r="Q30" s="58"/>
      <c r="R30" s="58"/>
    </row>
    <row r="31" spans="1:18" ht="15" customHeight="1" x14ac:dyDescent="0.2">
      <c r="A31" s="27">
        <v>9</v>
      </c>
      <c r="B31" s="167">
        <v>0.4</v>
      </c>
      <c r="C31" s="52">
        <v>41.6</v>
      </c>
      <c r="D31" s="76">
        <f t="shared" si="0"/>
        <v>-41.2</v>
      </c>
      <c r="E31" s="206"/>
      <c r="F31" s="207"/>
      <c r="G31" s="207"/>
      <c r="H31" s="207"/>
      <c r="I31" s="208"/>
      <c r="L31" s="55"/>
      <c r="M31" s="55"/>
      <c r="P31" s="58"/>
      <c r="Q31" s="58"/>
      <c r="R31" s="58"/>
    </row>
    <row r="32" spans="1:18" ht="15" customHeight="1" thickBot="1" x14ac:dyDescent="0.25">
      <c r="A32" s="27">
        <v>10</v>
      </c>
      <c r="B32" s="167">
        <v>-0.1</v>
      </c>
      <c r="C32" s="52">
        <v>43.1</v>
      </c>
      <c r="D32" s="76">
        <f t="shared" si="0"/>
        <v>-43.2</v>
      </c>
      <c r="E32" s="3"/>
      <c r="F32" s="4"/>
      <c r="G32" s="4"/>
      <c r="H32" s="4"/>
      <c r="I32" s="5"/>
      <c r="L32" s="55"/>
      <c r="M32" s="55"/>
      <c r="P32" s="58"/>
      <c r="Q32" s="58"/>
      <c r="R32" s="58"/>
    </row>
    <row r="33" spans="1:18" ht="15" customHeight="1" thickTop="1" x14ac:dyDescent="0.2">
      <c r="A33" s="27">
        <v>11</v>
      </c>
      <c r="B33" s="52">
        <v>-0.1</v>
      </c>
      <c r="C33" s="52">
        <v>43.3</v>
      </c>
      <c r="D33" s="76">
        <f t="shared" si="0"/>
        <v>-43.4</v>
      </c>
      <c r="E33" s="335" t="s">
        <v>0</v>
      </c>
      <c r="F33" s="326"/>
      <c r="G33" s="262" t="s">
        <v>95</v>
      </c>
      <c r="H33" s="262"/>
      <c r="I33" s="263"/>
      <c r="L33" s="55"/>
      <c r="M33" s="55"/>
      <c r="P33" s="58"/>
      <c r="Q33" s="58"/>
      <c r="R33" s="58"/>
    </row>
    <row r="34" spans="1:18" ht="15" customHeight="1" x14ac:dyDescent="0.2">
      <c r="A34" s="27">
        <v>12</v>
      </c>
      <c r="B34" s="52">
        <v>-0.2</v>
      </c>
      <c r="C34" s="52">
        <v>43</v>
      </c>
      <c r="D34" s="76">
        <f t="shared" si="0"/>
        <v>-43.2</v>
      </c>
      <c r="E34" s="336" t="s">
        <v>33</v>
      </c>
      <c r="F34" s="320"/>
      <c r="G34" s="264" t="s">
        <v>21</v>
      </c>
      <c r="H34" s="264"/>
      <c r="I34" s="265"/>
      <c r="L34" s="55"/>
      <c r="M34" s="55"/>
      <c r="P34" s="58"/>
      <c r="Q34" s="58"/>
      <c r="R34" s="58"/>
    </row>
    <row r="35" spans="1:18" ht="15" customHeight="1" x14ac:dyDescent="0.2">
      <c r="A35" s="27">
        <v>13</v>
      </c>
      <c r="B35" s="166">
        <v>0.4</v>
      </c>
      <c r="C35" s="52">
        <v>41.3</v>
      </c>
      <c r="D35" s="76">
        <f t="shared" si="0"/>
        <v>-40.9</v>
      </c>
      <c r="E35" s="336" t="s">
        <v>88</v>
      </c>
      <c r="F35" s="320"/>
      <c r="G35" s="485">
        <v>41800.340277777781</v>
      </c>
      <c r="H35" s="486"/>
      <c r="I35" s="487"/>
      <c r="L35" s="55"/>
      <c r="M35" s="55"/>
      <c r="P35" s="58"/>
      <c r="Q35" s="58"/>
      <c r="R35" s="58"/>
    </row>
    <row r="36" spans="1:18" ht="15" customHeight="1" x14ac:dyDescent="0.2">
      <c r="A36" s="27">
        <v>14</v>
      </c>
      <c r="B36" s="167">
        <v>0.4</v>
      </c>
      <c r="C36" s="52">
        <v>40</v>
      </c>
      <c r="D36" s="76">
        <f t="shared" si="0"/>
        <v>-39.6</v>
      </c>
      <c r="E36" s="334" t="s">
        <v>32</v>
      </c>
      <c r="F36" s="324"/>
      <c r="G36" s="264" t="s">
        <v>572</v>
      </c>
      <c r="H36" s="264"/>
      <c r="I36" s="265"/>
      <c r="L36" s="55"/>
      <c r="M36" s="55"/>
      <c r="P36" s="58"/>
      <c r="Q36" s="58"/>
      <c r="R36" s="58"/>
    </row>
    <row r="37" spans="1:18" ht="15" customHeight="1" x14ac:dyDescent="0.2">
      <c r="A37" s="27">
        <v>15</v>
      </c>
      <c r="B37" s="167">
        <v>0.5</v>
      </c>
      <c r="C37" s="52">
        <v>43</v>
      </c>
      <c r="D37" s="76">
        <f t="shared" si="0"/>
        <v>-42.5</v>
      </c>
      <c r="E37" s="334" t="s">
        <v>35</v>
      </c>
      <c r="F37" s="320"/>
      <c r="G37" s="264" t="s">
        <v>578</v>
      </c>
      <c r="H37" s="264"/>
      <c r="I37" s="265"/>
      <c r="L37" s="55"/>
      <c r="M37" s="55"/>
      <c r="P37" s="58"/>
      <c r="Q37" s="58"/>
      <c r="R37" s="58"/>
    </row>
    <row r="38" spans="1:18" ht="15" customHeight="1" x14ac:dyDescent="0.2">
      <c r="A38" s="27">
        <v>16</v>
      </c>
      <c r="B38" s="167">
        <v>0.4</v>
      </c>
      <c r="C38" s="52">
        <v>42.9</v>
      </c>
      <c r="D38" s="76">
        <f t="shared" si="0"/>
        <v>-42.5</v>
      </c>
      <c r="E38" s="333" t="s">
        <v>20</v>
      </c>
      <c r="F38" s="322"/>
      <c r="G38" s="387" t="s">
        <v>665</v>
      </c>
      <c r="H38" s="388"/>
      <c r="I38" s="389"/>
      <c r="L38" s="55"/>
      <c r="M38" s="55"/>
      <c r="P38" s="58"/>
      <c r="Q38" s="58"/>
      <c r="R38" s="58"/>
    </row>
    <row r="39" spans="1:18" ht="15" customHeight="1" thickBot="1" x14ac:dyDescent="0.25">
      <c r="A39" s="27">
        <v>17</v>
      </c>
      <c r="B39" s="167">
        <v>0.7</v>
      </c>
      <c r="C39" s="52">
        <v>39.299999999999997</v>
      </c>
      <c r="D39" s="76">
        <f t="shared" si="0"/>
        <v>-38.599999999999994</v>
      </c>
      <c r="E39" s="291" t="s">
        <v>201</v>
      </c>
      <c r="F39" s="277"/>
      <c r="G39" s="278" t="s">
        <v>217</v>
      </c>
      <c r="H39" s="278"/>
      <c r="I39" s="279"/>
      <c r="L39" s="55"/>
      <c r="M39" s="55"/>
      <c r="P39" s="58"/>
      <c r="Q39" s="58"/>
      <c r="R39" s="58"/>
    </row>
    <row r="40" spans="1:18" ht="15" customHeight="1" thickTop="1" x14ac:dyDescent="0.2">
      <c r="A40" s="27">
        <v>18</v>
      </c>
      <c r="B40" s="52">
        <v>0.7</v>
      </c>
      <c r="C40" s="52">
        <v>37.6</v>
      </c>
      <c r="D40" s="76">
        <f t="shared" si="0"/>
        <v>-36.9</v>
      </c>
      <c r="E40" t="s">
        <v>405</v>
      </c>
      <c r="I40" s="21"/>
      <c r="L40" s="55"/>
      <c r="M40" s="55"/>
      <c r="P40" s="58"/>
      <c r="Q40" s="58"/>
      <c r="R40" s="58"/>
    </row>
    <row r="41" spans="1:18" ht="15" customHeight="1" thickBot="1" x14ac:dyDescent="0.25">
      <c r="A41" s="69">
        <v>19</v>
      </c>
      <c r="B41" s="165">
        <v>0.7</v>
      </c>
      <c r="C41" s="59">
        <v>42.5</v>
      </c>
      <c r="D41" s="76">
        <f t="shared" si="0"/>
        <v>-41.8</v>
      </c>
      <c r="I41" s="22"/>
      <c r="L41" s="55"/>
      <c r="M41" s="55"/>
      <c r="P41" s="58"/>
      <c r="Q41" s="58"/>
      <c r="R41" s="58"/>
    </row>
    <row r="42" spans="1:18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8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8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8" ht="15" customHeight="1" x14ac:dyDescent="0.2">
      <c r="A45" s="223" t="s">
        <v>8</v>
      </c>
      <c r="B45" s="217">
        <v>30</v>
      </c>
      <c r="C45" s="217">
        <v>25</v>
      </c>
      <c r="D45" s="217">
        <v>4</v>
      </c>
      <c r="E45" s="217">
        <v>0</v>
      </c>
      <c r="F45" s="217">
        <v>1</v>
      </c>
      <c r="G45" s="344" t="s">
        <v>666</v>
      </c>
      <c r="H45" s="345"/>
      <c r="I45" s="346"/>
    </row>
    <row r="46" spans="1:18" ht="15" customHeight="1" x14ac:dyDescent="0.2">
      <c r="A46" s="223"/>
      <c r="B46" s="217"/>
      <c r="C46" s="217"/>
      <c r="D46" s="217"/>
      <c r="E46" s="217"/>
      <c r="F46" s="217"/>
      <c r="G46" s="340"/>
      <c r="H46" s="338"/>
      <c r="I46" s="339"/>
    </row>
    <row r="47" spans="1:18" ht="15" customHeight="1" x14ac:dyDescent="0.2">
      <c r="A47" s="223"/>
      <c r="B47" s="217"/>
      <c r="C47" s="217"/>
      <c r="D47" s="217"/>
      <c r="E47" s="217"/>
      <c r="F47" s="217"/>
      <c r="G47" s="347"/>
      <c r="H47" s="348"/>
      <c r="I47" s="349"/>
      <c r="J47" s="86" t="s">
        <v>324</v>
      </c>
    </row>
    <row r="48" spans="1:18" ht="15" customHeight="1" x14ac:dyDescent="0.2">
      <c r="A48" s="260" t="s">
        <v>9</v>
      </c>
      <c r="B48" s="261">
        <v>30</v>
      </c>
      <c r="C48" s="261">
        <v>24</v>
      </c>
      <c r="D48" s="261">
        <v>4</v>
      </c>
      <c r="E48" s="261">
        <v>1</v>
      </c>
      <c r="F48" s="261">
        <v>1</v>
      </c>
      <c r="G48" s="337" t="s">
        <v>546</v>
      </c>
      <c r="H48" s="338"/>
      <c r="I48" s="339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/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3" t="s">
        <v>3</v>
      </c>
      <c r="B70" s="257" t="s">
        <v>443</v>
      </c>
      <c r="C70" s="221">
        <v>6</v>
      </c>
      <c r="D70" s="221">
        <v>4</v>
      </c>
      <c r="E70" s="257">
        <v>2</v>
      </c>
      <c r="F70" s="221">
        <v>0</v>
      </c>
      <c r="G70" s="221">
        <v>0</v>
      </c>
      <c r="H70" s="257" t="s">
        <v>537</v>
      </c>
      <c r="I70" s="498"/>
    </row>
    <row r="71" spans="1:10" x14ac:dyDescent="0.2">
      <c r="A71" s="86" t="s">
        <v>327</v>
      </c>
      <c r="B71" s="217"/>
      <c r="C71" s="217"/>
      <c r="D71" s="217"/>
      <c r="E71" s="227"/>
      <c r="F71" s="217"/>
      <c r="G71" s="217"/>
      <c r="H71" s="227"/>
      <c r="I71" s="299"/>
      <c r="J71" s="86" t="s">
        <v>327</v>
      </c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436" t="s">
        <v>74</v>
      </c>
      <c r="I72" s="595"/>
    </row>
    <row r="73" spans="1:10" x14ac:dyDescent="0.2">
      <c r="A73" s="215"/>
      <c r="B73" s="217"/>
      <c r="C73" s="217"/>
      <c r="D73" s="217"/>
      <c r="E73" s="227"/>
      <c r="F73" s="217"/>
      <c r="G73" s="217"/>
      <c r="H73" s="227"/>
      <c r="I73" s="299"/>
    </row>
    <row r="74" spans="1:10" x14ac:dyDescent="0.2">
      <c r="A74" s="152" t="s">
        <v>4</v>
      </c>
      <c r="B74" s="227" t="s">
        <v>444</v>
      </c>
      <c r="C74" s="217">
        <v>16</v>
      </c>
      <c r="D74" s="217">
        <v>10</v>
      </c>
      <c r="E74" s="227">
        <v>4</v>
      </c>
      <c r="F74" s="217">
        <v>2</v>
      </c>
      <c r="G74" s="217">
        <v>0</v>
      </c>
      <c r="H74" s="596" t="s">
        <v>668</v>
      </c>
      <c r="I74" s="597"/>
    </row>
    <row r="75" spans="1:10" x14ac:dyDescent="0.2">
      <c r="A75" s="86" t="s">
        <v>329</v>
      </c>
      <c r="B75" s="217"/>
      <c r="C75" s="217"/>
      <c r="D75" s="217"/>
      <c r="E75" s="227"/>
      <c r="F75" s="217"/>
      <c r="G75" s="217"/>
      <c r="H75" s="598"/>
      <c r="I75" s="599"/>
      <c r="J75" s="86" t="s">
        <v>329</v>
      </c>
    </row>
    <row r="76" spans="1:10" x14ac:dyDescent="0.2">
      <c r="A76" s="152" t="s">
        <v>5</v>
      </c>
      <c r="B76" s="227" t="s">
        <v>443</v>
      </c>
      <c r="C76" s="261">
        <v>6</v>
      </c>
      <c r="D76" s="261">
        <v>4</v>
      </c>
      <c r="E76" s="350">
        <v>2</v>
      </c>
      <c r="F76" s="261">
        <v>0</v>
      </c>
      <c r="G76" s="261">
        <v>0</v>
      </c>
      <c r="H76" s="344" t="s">
        <v>537</v>
      </c>
      <c r="I76" s="394"/>
    </row>
    <row r="77" spans="1:10" x14ac:dyDescent="0.2">
      <c r="A77" s="86" t="s">
        <v>330</v>
      </c>
      <c r="B77" s="217"/>
      <c r="C77" s="364"/>
      <c r="D77" s="364"/>
      <c r="E77" s="436"/>
      <c r="F77" s="364"/>
      <c r="G77" s="364"/>
      <c r="H77" s="395"/>
      <c r="I77" s="396"/>
      <c r="J77" s="86" t="s">
        <v>330</v>
      </c>
    </row>
    <row r="78" spans="1:10" x14ac:dyDescent="0.2">
      <c r="A78" s="151" t="s">
        <v>471</v>
      </c>
      <c r="B78" s="227" t="s">
        <v>466</v>
      </c>
      <c r="C78" s="227">
        <v>11</v>
      </c>
      <c r="D78" s="217">
        <v>7</v>
      </c>
      <c r="E78" s="227">
        <v>4</v>
      </c>
      <c r="F78" s="217">
        <v>0</v>
      </c>
      <c r="G78" s="217">
        <v>0</v>
      </c>
      <c r="H78" s="227" t="s">
        <v>669</v>
      </c>
      <c r="I78" s="299"/>
    </row>
    <row r="79" spans="1:10" x14ac:dyDescent="0.2">
      <c r="A79" s="86" t="s">
        <v>331</v>
      </c>
      <c r="B79" s="217"/>
      <c r="C79" s="217"/>
      <c r="D79" s="217"/>
      <c r="E79" s="227"/>
      <c r="F79" s="217"/>
      <c r="G79" s="217"/>
      <c r="H79" s="227"/>
      <c r="I79" s="299"/>
      <c r="J79" s="86" t="s">
        <v>331</v>
      </c>
    </row>
    <row r="80" spans="1:10" x14ac:dyDescent="0.2">
      <c r="A80" s="152" t="s">
        <v>6</v>
      </c>
      <c r="B80" s="227" t="s">
        <v>445</v>
      </c>
      <c r="C80" s="227">
        <v>25</v>
      </c>
      <c r="D80" s="217">
        <v>17</v>
      </c>
      <c r="E80" s="227">
        <v>6</v>
      </c>
      <c r="F80" s="217">
        <v>2</v>
      </c>
      <c r="G80" s="217">
        <v>0</v>
      </c>
      <c r="H80" s="227" t="s">
        <v>670</v>
      </c>
      <c r="I80" s="299"/>
    </row>
    <row r="81" spans="1:15" x14ac:dyDescent="0.2">
      <c r="A81" s="86" t="s">
        <v>332</v>
      </c>
      <c r="B81" s="217"/>
      <c r="C81" s="217"/>
      <c r="D81" s="217"/>
      <c r="E81" s="227"/>
      <c r="F81" s="217"/>
      <c r="G81" s="217"/>
      <c r="H81" s="227"/>
      <c r="I81" s="299"/>
      <c r="J81" s="86" t="s">
        <v>332</v>
      </c>
    </row>
    <row r="82" spans="1:15" x14ac:dyDescent="0.2">
      <c r="A82" s="152" t="s">
        <v>7</v>
      </c>
      <c r="B82" s="217" t="s">
        <v>96</v>
      </c>
      <c r="C82" s="217" t="s">
        <v>111</v>
      </c>
      <c r="D82" s="217">
        <v>30</v>
      </c>
      <c r="E82" s="227">
        <v>20</v>
      </c>
      <c r="F82" s="217">
        <v>15</v>
      </c>
      <c r="G82" s="217">
        <v>0</v>
      </c>
      <c r="H82" s="227" t="s">
        <v>560</v>
      </c>
      <c r="I82" s="214"/>
    </row>
    <row r="83" spans="1:15" ht="13.5" thickBot="1" x14ac:dyDescent="0.25">
      <c r="A83" s="86" t="s">
        <v>328</v>
      </c>
      <c r="B83" s="218"/>
      <c r="C83" s="218"/>
      <c r="D83" s="218"/>
      <c r="E83" s="244"/>
      <c r="F83" s="218"/>
      <c r="G83" s="218"/>
      <c r="H83" s="218"/>
      <c r="I83" s="219"/>
      <c r="J83" s="86" t="s">
        <v>328</v>
      </c>
    </row>
    <row r="84" spans="1:15" ht="14.25" thickTop="1" thickBot="1" x14ac:dyDescent="0.25">
      <c r="A84" s="601" t="s">
        <v>51</v>
      </c>
      <c r="B84" s="602"/>
      <c r="C84" s="602"/>
      <c r="D84" s="602"/>
      <c r="E84" s="603"/>
      <c r="F84" s="603"/>
      <c r="G84" s="603"/>
      <c r="H84" s="603"/>
      <c r="I84" s="604"/>
    </row>
    <row r="85" spans="1:15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5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5" ht="13.5" thickTop="1" x14ac:dyDescent="0.2">
      <c r="A87" s="404" t="s">
        <v>3</v>
      </c>
      <c r="B87" s="400">
        <v>0.5</v>
      </c>
      <c r="C87" s="225">
        <v>38.9</v>
      </c>
      <c r="D87" s="402">
        <f>B87-C87</f>
        <v>-38.4</v>
      </c>
      <c r="E87" s="600" t="s">
        <v>34</v>
      </c>
      <c r="F87" s="511"/>
      <c r="G87" s="485">
        <v>41800.340277777781</v>
      </c>
      <c r="H87" s="486"/>
      <c r="I87" s="487"/>
    </row>
    <row r="88" spans="1:15" ht="13.5" thickBot="1" x14ac:dyDescent="0.25">
      <c r="A88" s="363"/>
      <c r="B88" s="224"/>
      <c r="C88" s="224"/>
      <c r="D88" s="209"/>
      <c r="E88" s="607" t="s">
        <v>20</v>
      </c>
      <c r="F88" s="356"/>
      <c r="G88" s="310" t="s">
        <v>667</v>
      </c>
      <c r="H88" s="311"/>
      <c r="I88" s="312"/>
      <c r="K88" s="23"/>
    </row>
    <row r="89" spans="1:15" ht="13.5" thickTop="1" x14ac:dyDescent="0.2">
      <c r="A89" s="215" t="s">
        <v>56</v>
      </c>
      <c r="B89" s="605" t="s">
        <v>74</v>
      </c>
      <c r="C89" s="217" t="s">
        <v>74</v>
      </c>
      <c r="D89" s="606"/>
      <c r="E89" s="206" t="s">
        <v>39</v>
      </c>
      <c r="F89" s="207"/>
      <c r="G89" s="207"/>
      <c r="H89" s="207"/>
      <c r="I89" s="208"/>
    </row>
    <row r="90" spans="1:15" x14ac:dyDescent="0.2">
      <c r="A90" s="215"/>
      <c r="B90" s="605"/>
      <c r="C90" s="217"/>
      <c r="D90" s="214"/>
      <c r="E90" s="206"/>
      <c r="F90" s="207"/>
      <c r="G90" s="207"/>
      <c r="H90" s="207"/>
      <c r="I90" s="208"/>
    </row>
    <row r="91" spans="1:15" x14ac:dyDescent="0.2">
      <c r="A91" s="363" t="s">
        <v>4</v>
      </c>
      <c r="B91" s="401">
        <v>0.7</v>
      </c>
      <c r="C91" s="224">
        <v>30.5</v>
      </c>
      <c r="D91" s="209">
        <f>B91-C91</f>
        <v>-29.8</v>
      </c>
      <c r="E91" s="206" t="s">
        <v>40</v>
      </c>
      <c r="F91" s="207"/>
      <c r="G91" s="207"/>
      <c r="H91" s="207"/>
      <c r="I91" s="208"/>
    </row>
    <row r="92" spans="1:15" ht="13.5" thickBot="1" x14ac:dyDescent="0.25">
      <c r="A92" s="363"/>
      <c r="B92" s="224"/>
      <c r="C92" s="224"/>
      <c r="D92" s="209"/>
      <c r="E92" s="206"/>
      <c r="F92" s="207"/>
      <c r="G92" s="207"/>
      <c r="H92" s="207"/>
      <c r="I92" s="208"/>
    </row>
    <row r="93" spans="1:15" ht="13.5" thickBot="1" x14ac:dyDescent="0.25">
      <c r="A93" s="363" t="s">
        <v>5</v>
      </c>
      <c r="B93" s="401">
        <v>0.7</v>
      </c>
      <c r="C93" s="224">
        <v>38</v>
      </c>
      <c r="D93" s="209">
        <f>B93-C93</f>
        <v>-37.299999999999997</v>
      </c>
      <c r="E93" s="608" t="s">
        <v>41</v>
      </c>
      <c r="F93" s="609"/>
      <c r="G93" s="609"/>
      <c r="H93" s="609"/>
      <c r="I93" s="610"/>
      <c r="O93" s="54"/>
    </row>
    <row r="94" spans="1:15" x14ac:dyDescent="0.2">
      <c r="A94" s="363"/>
      <c r="B94" s="224"/>
      <c r="C94" s="224"/>
      <c r="D94" s="209"/>
      <c r="E94" s="588"/>
      <c r="F94" s="207"/>
      <c r="G94" s="207"/>
      <c r="H94" s="207"/>
      <c r="I94" s="611"/>
    </row>
    <row r="95" spans="1:15" ht="13.5" thickBot="1" x14ac:dyDescent="0.25">
      <c r="A95" s="363" t="s">
        <v>57</v>
      </c>
      <c r="B95" s="401">
        <v>0.7</v>
      </c>
      <c r="C95" s="224">
        <v>36.200000000000003</v>
      </c>
      <c r="D95" s="209">
        <f>B95-C95</f>
        <v>-35.5</v>
      </c>
      <c r="E95" s="612"/>
      <c r="F95" s="613"/>
      <c r="G95" s="613"/>
      <c r="H95" s="613"/>
      <c r="I95" s="614"/>
    </row>
    <row r="96" spans="1:15" ht="12.75" customHeight="1" x14ac:dyDescent="0.2">
      <c r="A96" s="363"/>
      <c r="B96" s="224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401">
        <v>0.7</v>
      </c>
      <c r="C97" s="224">
        <v>35.700000000000003</v>
      </c>
      <c r="D97" s="209">
        <f>B97-C97</f>
        <v>-35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409" t="s">
        <v>416</v>
      </c>
      <c r="B99" s="401">
        <v>0.7</v>
      </c>
      <c r="C99" s="224">
        <v>32.4</v>
      </c>
      <c r="D99" s="209">
        <f>B99-C99</f>
        <v>-31.7</v>
      </c>
      <c r="E99" s="207"/>
      <c r="F99" s="207"/>
      <c r="G99" s="207"/>
      <c r="H99" s="207"/>
      <c r="I99" s="208"/>
    </row>
    <row r="100" spans="1:9" ht="13.5" thickBot="1" x14ac:dyDescent="0.25">
      <c r="A100" s="363"/>
      <c r="B100" s="224"/>
      <c r="C100" s="224"/>
      <c r="D100" s="209"/>
      <c r="E100" s="291" t="s">
        <v>201</v>
      </c>
      <c r="F100" s="277"/>
      <c r="G100" s="278" t="s">
        <v>217</v>
      </c>
      <c r="H100" s="278"/>
      <c r="I100" s="279"/>
    </row>
    <row r="101" spans="1:9" ht="13.5" thickTop="1" x14ac:dyDescent="0.2">
      <c r="A101" s="615" t="s">
        <v>417</v>
      </c>
      <c r="B101" s="401">
        <v>0.5</v>
      </c>
      <c r="C101" s="308"/>
      <c r="D101" s="209">
        <f>B101-C101</f>
        <v>0.5</v>
      </c>
    </row>
    <row r="102" spans="1:9" ht="13.5" thickBot="1" x14ac:dyDescent="0.25">
      <c r="A102" s="542"/>
      <c r="B102" s="543"/>
      <c r="C102" s="543"/>
      <c r="D102" s="544"/>
    </row>
    <row r="103" spans="1:9" ht="13.5" thickTop="1" x14ac:dyDescent="0.2"/>
  </sheetData>
  <customSheetViews>
    <customSheetView guid="{B4FDA780-9C11-4997-84AF-9CAEFA5A0A64}" showRuler="0">
      <selection activeCell="L62" sqref="L62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A101:A102"/>
    <mergeCell ref="B101:B102"/>
    <mergeCell ref="C101:C102"/>
    <mergeCell ref="D101:D102"/>
    <mergeCell ref="E100:F100"/>
    <mergeCell ref="G100:I100"/>
    <mergeCell ref="A97:A98"/>
    <mergeCell ref="B97:B98"/>
    <mergeCell ref="C97:C98"/>
    <mergeCell ref="D97:D98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A93:A94"/>
    <mergeCell ref="B93:B94"/>
    <mergeCell ref="C93:C94"/>
    <mergeCell ref="D93:D94"/>
    <mergeCell ref="A91:A92"/>
    <mergeCell ref="B91:B92"/>
    <mergeCell ref="C91:C92"/>
    <mergeCell ref="D91:D92"/>
    <mergeCell ref="B95:B96"/>
    <mergeCell ref="C95:C96"/>
    <mergeCell ref="D95:D96"/>
    <mergeCell ref="D87:D88"/>
    <mergeCell ref="E87:F87"/>
    <mergeCell ref="A84:I84"/>
    <mergeCell ref="A85:A86"/>
    <mergeCell ref="B85:B86"/>
    <mergeCell ref="C85:C86"/>
    <mergeCell ref="D85:D86"/>
    <mergeCell ref="E85:I86"/>
    <mergeCell ref="A89:A90"/>
    <mergeCell ref="B89:B90"/>
    <mergeCell ref="C89:C90"/>
    <mergeCell ref="D89:D90"/>
    <mergeCell ref="G87:I87"/>
    <mergeCell ref="E88:F88"/>
    <mergeCell ref="G88:I88"/>
    <mergeCell ref="A87:A88"/>
    <mergeCell ref="B87:B88"/>
    <mergeCell ref="C87:C88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>
    <tabColor theme="6"/>
  </sheetPr>
  <dimension ref="A1:N103"/>
  <sheetViews>
    <sheetView topLeftCell="A67" workbookViewId="0">
      <selection activeCell="L100" sqref="L10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96">
        <v>0.4</v>
      </c>
      <c r="C23" s="70">
        <v>17.399999999999999</v>
      </c>
      <c r="D23" s="72">
        <f>B23-C23</f>
        <v>-17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2">
        <v>0.4</v>
      </c>
      <c r="C24" s="52">
        <v>17</v>
      </c>
      <c r="D24" s="63">
        <f>B24-C24</f>
        <v>-16.600000000000001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2">
        <v>0.4</v>
      </c>
      <c r="C25" s="52">
        <v>30.8</v>
      </c>
      <c r="D25" s="63">
        <f t="shared" ref="D25:D41" si="0">B25-C25</f>
        <v>-30.400000000000002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2">
        <v>0.4</v>
      </c>
      <c r="C26" s="52">
        <v>29.3</v>
      </c>
      <c r="D26" s="63">
        <f t="shared" si="0"/>
        <v>-28.900000000000002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2">
        <v>0.4</v>
      </c>
      <c r="C27" s="52">
        <v>29.2</v>
      </c>
      <c r="D27" s="63">
        <f t="shared" si="0"/>
        <v>-28.8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2">
        <v>0.7</v>
      </c>
      <c r="C28" s="52">
        <v>32.4</v>
      </c>
      <c r="D28" s="63">
        <f t="shared" si="0"/>
        <v>-31.7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65">
        <v>0.7</v>
      </c>
      <c r="C29" s="52">
        <v>32.9</v>
      </c>
      <c r="D29" s="63">
        <f t="shared" si="0"/>
        <v>-32.199999999999996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66">
        <v>0.7</v>
      </c>
      <c r="C30" s="52">
        <v>32.1</v>
      </c>
      <c r="D30" s="63">
        <f t="shared" si="0"/>
        <v>-31.400000000000002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2">
        <v>0.7</v>
      </c>
      <c r="C31" s="52">
        <v>33.1</v>
      </c>
      <c r="D31" s="63">
        <f t="shared" si="0"/>
        <v>-32.4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0.7</v>
      </c>
      <c r="C32" s="52">
        <v>34.200000000000003</v>
      </c>
      <c r="D32" s="63">
        <f t="shared" si="0"/>
        <v>-33.5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65">
        <v>0.7</v>
      </c>
      <c r="C33" s="52">
        <v>34.299999999999997</v>
      </c>
      <c r="D33" s="63">
        <f t="shared" si="0"/>
        <v>-33.599999999999994</v>
      </c>
      <c r="E33" s="325" t="s">
        <v>0</v>
      </c>
      <c r="F33" s="326"/>
      <c r="G33" s="262" t="s">
        <v>95</v>
      </c>
      <c r="H33" s="262"/>
      <c r="I33" s="263"/>
      <c r="L33" s="1"/>
    </row>
    <row r="34" spans="1:12" ht="15" customHeight="1" x14ac:dyDescent="0.2">
      <c r="A34" s="27">
        <v>12</v>
      </c>
      <c r="B34" s="166">
        <v>0.3</v>
      </c>
      <c r="C34" s="52">
        <v>34.5</v>
      </c>
      <c r="D34" s="63">
        <f t="shared" si="0"/>
        <v>-34.200000000000003</v>
      </c>
      <c r="E34" s="323" t="s">
        <v>33</v>
      </c>
      <c r="F34" s="320"/>
      <c r="G34" s="264" t="s">
        <v>97</v>
      </c>
      <c r="H34" s="264"/>
      <c r="I34" s="265"/>
      <c r="L34" s="1"/>
    </row>
    <row r="35" spans="1:12" ht="15" customHeight="1" x14ac:dyDescent="0.2">
      <c r="A35" s="27">
        <v>13</v>
      </c>
      <c r="B35" s="52">
        <v>0.2</v>
      </c>
      <c r="C35" s="52">
        <v>32.9</v>
      </c>
      <c r="D35" s="63">
        <f t="shared" si="0"/>
        <v>-32.699999999999996</v>
      </c>
      <c r="E35" s="323" t="s">
        <v>88</v>
      </c>
      <c r="F35" s="320"/>
      <c r="G35" s="485">
        <v>41800.34375</v>
      </c>
      <c r="H35" s="486"/>
      <c r="I35" s="487"/>
      <c r="L35" s="1"/>
    </row>
    <row r="36" spans="1:12" ht="15" customHeight="1" x14ac:dyDescent="0.2">
      <c r="A36" s="27">
        <v>14</v>
      </c>
      <c r="B36" s="52">
        <v>0.2</v>
      </c>
      <c r="C36" s="52">
        <v>31.7</v>
      </c>
      <c r="D36" s="63">
        <f t="shared" si="0"/>
        <v>-31.5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165">
        <v>0.3</v>
      </c>
      <c r="C37" s="52">
        <v>32.6</v>
      </c>
      <c r="D37" s="63">
        <f t="shared" si="0"/>
        <v>-32.300000000000004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166">
        <v>0.3</v>
      </c>
      <c r="C38" s="52">
        <v>29.9</v>
      </c>
      <c r="D38" s="63">
        <f t="shared" si="0"/>
        <v>-29.599999999999998</v>
      </c>
      <c r="E38" s="321" t="s">
        <v>20</v>
      </c>
      <c r="F38" s="322"/>
      <c r="G38" s="387" t="s">
        <v>671</v>
      </c>
      <c r="H38" s="388"/>
      <c r="I38" s="389"/>
      <c r="L38" s="1"/>
    </row>
    <row r="39" spans="1:12" ht="15" customHeight="1" thickBot="1" x14ac:dyDescent="0.25">
      <c r="A39" s="27">
        <v>17</v>
      </c>
      <c r="B39" s="52">
        <v>0.3</v>
      </c>
      <c r="C39" s="52">
        <v>27.3</v>
      </c>
      <c r="D39" s="63">
        <f t="shared" si="0"/>
        <v>-27</v>
      </c>
      <c r="E39" s="276" t="s">
        <v>201</v>
      </c>
      <c r="F39" s="277"/>
      <c r="G39" s="278" t="s">
        <v>218</v>
      </c>
      <c r="H39" s="278"/>
      <c r="I39" s="279"/>
      <c r="L39" s="1"/>
    </row>
    <row r="40" spans="1:12" ht="15" customHeight="1" thickTop="1" x14ac:dyDescent="0.2">
      <c r="A40" s="27">
        <v>18</v>
      </c>
      <c r="B40" s="52">
        <v>0.3</v>
      </c>
      <c r="C40" s="52">
        <v>25.9</v>
      </c>
      <c r="D40" s="63">
        <f t="shared" si="0"/>
        <v>-25.599999999999998</v>
      </c>
      <c r="E40" t="s">
        <v>405</v>
      </c>
      <c r="I40" s="21"/>
      <c r="L40" s="1"/>
    </row>
    <row r="41" spans="1:12" ht="15" customHeight="1" thickBot="1" x14ac:dyDescent="0.25">
      <c r="A41" s="69">
        <v>19</v>
      </c>
      <c r="B41" s="59">
        <v>0.3</v>
      </c>
      <c r="C41" s="60">
        <v>26.9</v>
      </c>
      <c r="D41" s="63">
        <f t="shared" si="0"/>
        <v>-26.599999999999998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25</v>
      </c>
      <c r="D45" s="217">
        <v>3</v>
      </c>
      <c r="E45" s="217">
        <v>2</v>
      </c>
      <c r="F45" s="217">
        <v>0</v>
      </c>
      <c r="G45" s="227" t="s">
        <v>672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325</v>
      </c>
    </row>
    <row r="48" spans="1:12" ht="15" customHeight="1" x14ac:dyDescent="0.2">
      <c r="A48" s="260" t="s">
        <v>9</v>
      </c>
      <c r="B48" s="261">
        <v>30</v>
      </c>
      <c r="C48" s="261">
        <v>24</v>
      </c>
      <c r="D48" s="261">
        <v>3</v>
      </c>
      <c r="E48" s="261">
        <v>3</v>
      </c>
      <c r="F48" s="261">
        <v>0</v>
      </c>
      <c r="G48" s="227" t="s">
        <v>673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3" t="s">
        <v>3</v>
      </c>
      <c r="B70" s="257" t="s">
        <v>446</v>
      </c>
      <c r="C70" s="221">
        <v>6</v>
      </c>
      <c r="D70" s="221">
        <v>4</v>
      </c>
      <c r="E70" s="257">
        <v>2</v>
      </c>
      <c r="F70" s="221">
        <v>0</v>
      </c>
      <c r="G70" s="221">
        <v>0</v>
      </c>
      <c r="H70" s="257" t="s">
        <v>537</v>
      </c>
      <c r="I70" s="318"/>
    </row>
    <row r="71" spans="1:10" x14ac:dyDescent="0.2">
      <c r="A71" s="89" t="s">
        <v>333</v>
      </c>
      <c r="B71" s="217"/>
      <c r="C71" s="217"/>
      <c r="D71" s="217"/>
      <c r="E71" s="227"/>
      <c r="F71" s="217"/>
      <c r="G71" s="217"/>
      <c r="H71" s="217"/>
      <c r="I71" s="214"/>
      <c r="J71" s="89" t="s">
        <v>333</v>
      </c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337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 t="s">
        <v>337</v>
      </c>
      <c r="I74" s="214"/>
    </row>
    <row r="75" spans="1:10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10" x14ac:dyDescent="0.2">
      <c r="A76" s="152" t="s">
        <v>5</v>
      </c>
      <c r="B76" s="227" t="s">
        <v>446</v>
      </c>
      <c r="C76" s="261">
        <v>6</v>
      </c>
      <c r="D76" s="261">
        <v>4</v>
      </c>
      <c r="E76" s="350">
        <v>2</v>
      </c>
      <c r="F76" s="261">
        <v>0</v>
      </c>
      <c r="G76" s="261">
        <v>0</v>
      </c>
      <c r="H76" s="344" t="s">
        <v>676</v>
      </c>
      <c r="I76" s="394"/>
    </row>
    <row r="77" spans="1:10" x14ac:dyDescent="0.2">
      <c r="A77" s="86" t="s">
        <v>334</v>
      </c>
      <c r="B77" s="217"/>
      <c r="C77" s="364"/>
      <c r="D77" s="364"/>
      <c r="E77" s="436"/>
      <c r="F77" s="364"/>
      <c r="G77" s="364"/>
      <c r="H77" s="395"/>
      <c r="I77" s="396"/>
      <c r="J77" s="86" t="s">
        <v>334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27" t="s">
        <v>74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152" t="s">
        <v>6</v>
      </c>
      <c r="B80" s="227" t="s">
        <v>447</v>
      </c>
      <c r="C80" s="217">
        <v>16</v>
      </c>
      <c r="D80" s="217">
        <v>12</v>
      </c>
      <c r="E80" s="227">
        <v>2</v>
      </c>
      <c r="F80" s="217">
        <v>2</v>
      </c>
      <c r="G80" s="217">
        <v>0</v>
      </c>
      <c r="H80" s="227" t="s">
        <v>675</v>
      </c>
      <c r="I80" s="214"/>
    </row>
    <row r="81" spans="1:10" x14ac:dyDescent="0.2">
      <c r="A81" s="86" t="s">
        <v>336</v>
      </c>
      <c r="B81" s="217"/>
      <c r="C81" s="217"/>
      <c r="D81" s="217"/>
      <c r="E81" s="227"/>
      <c r="F81" s="217"/>
      <c r="G81" s="217"/>
      <c r="H81" s="217"/>
      <c r="I81" s="214"/>
      <c r="J81" s="86" t="s">
        <v>336</v>
      </c>
    </row>
    <row r="82" spans="1:10" x14ac:dyDescent="0.2">
      <c r="A82" s="205" t="s">
        <v>7</v>
      </c>
      <c r="B82" s="217" t="s">
        <v>96</v>
      </c>
      <c r="C82" s="227" t="s">
        <v>74</v>
      </c>
      <c r="D82" s="227" t="s">
        <v>74</v>
      </c>
      <c r="E82" s="227" t="s">
        <v>74</v>
      </c>
      <c r="F82" s="227" t="s">
        <v>74</v>
      </c>
      <c r="G82" s="227" t="s">
        <v>74</v>
      </c>
      <c r="H82" s="227" t="s">
        <v>677</v>
      </c>
      <c r="I82" s="619"/>
    </row>
    <row r="83" spans="1:10" ht="13.5" thickBot="1" x14ac:dyDescent="0.25">
      <c r="A83" s="135" t="s">
        <v>335</v>
      </c>
      <c r="B83" s="218"/>
      <c r="C83" s="218"/>
      <c r="D83" s="218"/>
      <c r="E83" s="244"/>
      <c r="F83" s="218"/>
      <c r="G83" s="218"/>
      <c r="H83" s="620"/>
      <c r="I83" s="621"/>
      <c r="J83" s="86" t="s">
        <v>335</v>
      </c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04" t="s">
        <v>3</v>
      </c>
      <c r="B87" s="225">
        <v>0.2</v>
      </c>
      <c r="C87" s="225">
        <v>30.9</v>
      </c>
      <c r="D87" s="226">
        <f>B87-C87</f>
        <v>-30.7</v>
      </c>
      <c r="E87" s="220" t="s">
        <v>34</v>
      </c>
      <c r="F87" s="221"/>
      <c r="G87" s="616">
        <v>41800.364583333336</v>
      </c>
      <c r="H87" s="617"/>
      <c r="I87" s="618"/>
    </row>
    <row r="88" spans="1:10" ht="13.5" thickBot="1" x14ac:dyDescent="0.25">
      <c r="A88" s="363"/>
      <c r="B88" s="224"/>
      <c r="C88" s="224"/>
      <c r="D88" s="209"/>
      <c r="E88" s="222" t="s">
        <v>20</v>
      </c>
      <c r="F88" s="218"/>
      <c r="G88" s="310" t="s">
        <v>674</v>
      </c>
      <c r="H88" s="311"/>
      <c r="I88" s="312"/>
    </row>
    <row r="89" spans="1:10" ht="13.5" thickTop="1" x14ac:dyDescent="0.2">
      <c r="A89" s="363" t="s">
        <v>56</v>
      </c>
      <c r="B89" s="307">
        <v>0.2</v>
      </c>
      <c r="C89" s="224">
        <v>29.3</v>
      </c>
      <c r="D89" s="431">
        <f>B89-C89</f>
        <v>-29.1</v>
      </c>
      <c r="E89" s="206"/>
      <c r="F89" s="207"/>
      <c r="G89" s="207"/>
      <c r="H89" s="207"/>
      <c r="I89" s="208"/>
    </row>
    <row r="90" spans="1:10" x14ac:dyDescent="0.2">
      <c r="A90" s="363"/>
      <c r="B90" s="308"/>
      <c r="C90" s="224"/>
      <c r="D90" s="375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307">
        <v>0.2</v>
      </c>
      <c r="C91" s="224">
        <v>25.8</v>
      </c>
      <c r="D91" s="431">
        <f>B91-C91</f>
        <v>-25.6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308"/>
      <c r="C92" s="224"/>
      <c r="D92" s="375"/>
      <c r="E92" s="206"/>
      <c r="F92" s="207"/>
      <c r="G92" s="207"/>
      <c r="H92" s="207"/>
      <c r="I92" s="208"/>
    </row>
    <row r="93" spans="1:10" x14ac:dyDescent="0.2">
      <c r="A93" s="363" t="s">
        <v>5</v>
      </c>
      <c r="B93" s="307">
        <v>0.2</v>
      </c>
      <c r="C93" s="224">
        <v>28.9</v>
      </c>
      <c r="D93" s="431">
        <f>B93-C93</f>
        <v>-28.7</v>
      </c>
      <c r="E93" s="206" t="s">
        <v>41</v>
      </c>
      <c r="F93" s="207"/>
      <c r="G93" s="207"/>
      <c r="H93" s="207"/>
      <c r="I93" s="208"/>
    </row>
    <row r="94" spans="1:10" x14ac:dyDescent="0.2">
      <c r="A94" s="363"/>
      <c r="B94" s="308"/>
      <c r="C94" s="224"/>
      <c r="D94" s="375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368" t="s">
        <v>74</v>
      </c>
      <c r="C95" s="401" t="s">
        <v>74</v>
      </c>
      <c r="D95" s="299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308"/>
      <c r="C96" s="224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307">
        <v>0.2</v>
      </c>
      <c r="C97" s="224">
        <v>26.13</v>
      </c>
      <c r="D97" s="209">
        <f>B97-C97</f>
        <v>-25.93</v>
      </c>
      <c r="E97" s="206"/>
      <c r="F97" s="207"/>
      <c r="G97" s="207"/>
      <c r="H97" s="207"/>
      <c r="I97" s="208"/>
    </row>
    <row r="98" spans="1:9" x14ac:dyDescent="0.2">
      <c r="A98" s="363"/>
      <c r="B98" s="308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416</v>
      </c>
      <c r="B99" s="368" t="s">
        <v>74</v>
      </c>
      <c r="C99" s="401" t="s">
        <v>74</v>
      </c>
      <c r="D99" s="209"/>
      <c r="E99" s="206"/>
      <c r="F99" s="207"/>
      <c r="G99" s="207"/>
      <c r="H99" s="207"/>
      <c r="I99" s="208"/>
    </row>
    <row r="100" spans="1:9" ht="13.5" thickBot="1" x14ac:dyDescent="0.25">
      <c r="A100" s="215"/>
      <c r="B100" s="308"/>
      <c r="C100" s="224"/>
      <c r="D100" s="209"/>
      <c r="E100" s="291" t="s">
        <v>201</v>
      </c>
      <c r="F100" s="277"/>
      <c r="G100" s="278" t="s">
        <v>218</v>
      </c>
      <c r="H100" s="278"/>
      <c r="I100" s="279"/>
    </row>
    <row r="101" spans="1:9" ht="13.5" thickTop="1" x14ac:dyDescent="0.2">
      <c r="A101" s="622" t="s">
        <v>418</v>
      </c>
      <c r="B101" s="368" t="s">
        <v>74</v>
      </c>
      <c r="C101" s="430" t="s">
        <v>74</v>
      </c>
      <c r="D101" s="209"/>
    </row>
    <row r="102" spans="1:9" ht="13.5" thickBot="1" x14ac:dyDescent="0.25">
      <c r="A102" s="216"/>
      <c r="B102" s="505"/>
      <c r="C102" s="543"/>
      <c r="D102" s="544"/>
    </row>
    <row r="103" spans="1:9" ht="13.5" thickTop="1" x14ac:dyDescent="0.2"/>
  </sheetData>
  <customSheetViews>
    <customSheetView guid="{B4FDA780-9C11-4997-84AF-9CAEFA5A0A64}" showRuler="0" topLeftCell="A19">
      <selection activeCell="L56" sqref="L56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101:A102"/>
    <mergeCell ref="B101:B102"/>
    <mergeCell ref="C101:C102"/>
    <mergeCell ref="D101:D102"/>
    <mergeCell ref="E100:F100"/>
    <mergeCell ref="G100:I100"/>
    <mergeCell ref="A97:A98"/>
    <mergeCell ref="B97:B98"/>
    <mergeCell ref="C97:C98"/>
    <mergeCell ref="D97:D98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A93:A94"/>
    <mergeCell ref="B93:B94"/>
    <mergeCell ref="C93:C94"/>
    <mergeCell ref="D93:D94"/>
    <mergeCell ref="A91:A92"/>
    <mergeCell ref="B91:B92"/>
    <mergeCell ref="C91:C92"/>
    <mergeCell ref="D91:D92"/>
    <mergeCell ref="B95:B96"/>
    <mergeCell ref="C95:C96"/>
    <mergeCell ref="D95:D96"/>
    <mergeCell ref="A89:A90"/>
    <mergeCell ref="B89:B90"/>
    <mergeCell ref="C89:C90"/>
    <mergeCell ref="D89:D90"/>
    <mergeCell ref="G87:I87"/>
    <mergeCell ref="E88:F88"/>
    <mergeCell ref="G88:I88"/>
    <mergeCell ref="A87:A88"/>
    <mergeCell ref="B87:B88"/>
    <mergeCell ref="C87:C88"/>
    <mergeCell ref="E82:E83"/>
    <mergeCell ref="F82:F83"/>
    <mergeCell ref="G82:G83"/>
    <mergeCell ref="H82:I83"/>
    <mergeCell ref="B82:B83"/>
    <mergeCell ref="C82:C83"/>
    <mergeCell ref="D82:D83"/>
    <mergeCell ref="D87:D88"/>
    <mergeCell ref="E87:F87"/>
    <mergeCell ref="A84:I84"/>
    <mergeCell ref="A85:A86"/>
    <mergeCell ref="B85:B86"/>
    <mergeCell ref="C85:C86"/>
    <mergeCell ref="D85:D86"/>
    <mergeCell ref="E85:I86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A72:A73"/>
    <mergeCell ref="B72:B73"/>
    <mergeCell ref="C72:C73"/>
    <mergeCell ref="D72:D73"/>
    <mergeCell ref="E74:E75"/>
    <mergeCell ref="F74:F75"/>
    <mergeCell ref="G74:G75"/>
    <mergeCell ref="H74:I75"/>
    <mergeCell ref="A74:A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 enableFormatConditionsCalculation="0">
    <tabColor theme="6"/>
  </sheetPr>
  <dimension ref="A1:N101"/>
  <sheetViews>
    <sheetView topLeftCell="A61" workbookViewId="0">
      <selection activeCell="F80" sqref="F80:F8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70">
        <v>0.1</v>
      </c>
      <c r="C23" s="70">
        <v>18</v>
      </c>
      <c r="D23" s="72">
        <f>B23-C23</f>
        <v>-17.899999999999999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2">
        <v>0.1</v>
      </c>
      <c r="C24" s="79">
        <v>18.600000000000001</v>
      </c>
      <c r="D24" s="63">
        <f>B24-C24</f>
        <v>-18.5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2" t="s">
        <v>74</v>
      </c>
      <c r="C25" s="53" t="s">
        <v>74</v>
      </c>
      <c r="D25" s="61"/>
      <c r="E25" s="206" t="s">
        <v>196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2" t="s">
        <v>74</v>
      </c>
      <c r="C26" s="53" t="s">
        <v>74</v>
      </c>
      <c r="D26" s="61"/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2" t="s">
        <v>74</v>
      </c>
      <c r="C27" s="53" t="s">
        <v>74</v>
      </c>
      <c r="D27" s="61"/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2" t="s">
        <v>74</v>
      </c>
      <c r="C28" s="53" t="s">
        <v>74</v>
      </c>
      <c r="D28" s="61"/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52">
        <v>0</v>
      </c>
      <c r="C29" s="52">
        <v>20.6</v>
      </c>
      <c r="D29" s="63">
        <f>B29-C29</f>
        <v>-20.6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52">
        <v>-0.3</v>
      </c>
      <c r="C30" s="52">
        <v>23.8</v>
      </c>
      <c r="D30" s="63">
        <f t="shared" ref="D30:D37" si="0">B30-C30</f>
        <v>-24.1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2">
        <v>-0.3</v>
      </c>
      <c r="C31" s="53">
        <v>23.2</v>
      </c>
      <c r="D31" s="63">
        <f t="shared" si="0"/>
        <v>-23.5</v>
      </c>
      <c r="E31" s="206"/>
      <c r="F31" s="207"/>
      <c r="G31" s="207"/>
      <c r="H31" s="207"/>
      <c r="I31" s="208"/>
      <c r="L31" s="1" t="s">
        <v>194</v>
      </c>
    </row>
    <row r="32" spans="1:12" ht="15" customHeight="1" thickBot="1" x14ac:dyDescent="0.25">
      <c r="A32" s="27">
        <v>10</v>
      </c>
      <c r="B32" s="52">
        <v>0</v>
      </c>
      <c r="C32" s="52">
        <v>23.1</v>
      </c>
      <c r="D32" s="63">
        <f t="shared" si="0"/>
        <v>-23.1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-0.3</v>
      </c>
      <c r="C33" s="53">
        <v>25.1</v>
      </c>
      <c r="D33" s="63">
        <f t="shared" si="0"/>
        <v>-25.400000000000002</v>
      </c>
      <c r="E33" s="335" t="s">
        <v>0</v>
      </c>
      <c r="F33" s="326"/>
      <c r="G33" s="262" t="s">
        <v>95</v>
      </c>
      <c r="H33" s="262"/>
      <c r="I33" s="263"/>
      <c r="L33" s="1"/>
    </row>
    <row r="34" spans="1:12" ht="15" customHeight="1" x14ac:dyDescent="0.2">
      <c r="A34" s="27">
        <v>12</v>
      </c>
      <c r="B34" s="52">
        <v>0</v>
      </c>
      <c r="C34" s="53">
        <v>24.4</v>
      </c>
      <c r="D34" s="63">
        <f t="shared" si="0"/>
        <v>-24.4</v>
      </c>
      <c r="E34" s="336" t="s">
        <v>33</v>
      </c>
      <c r="F34" s="320"/>
      <c r="G34" s="264" t="s">
        <v>99</v>
      </c>
      <c r="H34" s="264"/>
      <c r="I34" s="265"/>
      <c r="L34" s="1"/>
    </row>
    <row r="35" spans="1:12" ht="15" customHeight="1" x14ac:dyDescent="0.2">
      <c r="A35" s="27">
        <v>13</v>
      </c>
      <c r="B35" s="52">
        <v>-0.3</v>
      </c>
      <c r="C35" s="53">
        <v>25.8</v>
      </c>
      <c r="D35" s="63">
        <f t="shared" si="0"/>
        <v>-26.1</v>
      </c>
      <c r="E35" s="336" t="s">
        <v>88</v>
      </c>
      <c r="F35" s="320"/>
      <c r="G35" s="623">
        <v>41800.375</v>
      </c>
      <c r="H35" s="624"/>
      <c r="I35" s="625"/>
      <c r="L35" s="1"/>
    </row>
    <row r="36" spans="1:12" ht="15" customHeight="1" x14ac:dyDescent="0.2">
      <c r="A36" s="27">
        <v>14</v>
      </c>
      <c r="B36" s="52">
        <v>-0.3</v>
      </c>
      <c r="C36" s="52">
        <v>25.3</v>
      </c>
      <c r="D36" s="63">
        <f t="shared" si="0"/>
        <v>-25.6</v>
      </c>
      <c r="E36" s="334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52">
        <v>0.1</v>
      </c>
      <c r="C37" s="52">
        <v>22.8</v>
      </c>
      <c r="D37" s="63">
        <f t="shared" si="0"/>
        <v>-22.7</v>
      </c>
      <c r="E37" s="334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52" t="s">
        <v>74</v>
      </c>
      <c r="C38" s="53" t="s">
        <v>74</v>
      </c>
      <c r="D38" s="61"/>
      <c r="E38" s="333" t="s">
        <v>20</v>
      </c>
      <c r="F38" s="322"/>
      <c r="G38" s="272" t="s">
        <v>678</v>
      </c>
      <c r="H38" s="272"/>
      <c r="I38" s="273"/>
      <c r="L38" s="1"/>
    </row>
    <row r="39" spans="1:12" ht="15" customHeight="1" thickBot="1" x14ac:dyDescent="0.25">
      <c r="A39" s="27">
        <v>17</v>
      </c>
      <c r="B39" s="52" t="s">
        <v>74</v>
      </c>
      <c r="C39" s="53" t="s">
        <v>74</v>
      </c>
      <c r="D39" s="61"/>
      <c r="E39" s="291" t="s">
        <v>201</v>
      </c>
      <c r="F39" s="277"/>
      <c r="G39" s="278" t="s">
        <v>74</v>
      </c>
      <c r="H39" s="278"/>
      <c r="I39" s="279"/>
      <c r="L39" s="1"/>
    </row>
    <row r="40" spans="1:12" ht="15" customHeight="1" thickTop="1" x14ac:dyDescent="0.2">
      <c r="A40" s="27">
        <v>18</v>
      </c>
      <c r="B40" s="52" t="s">
        <v>74</v>
      </c>
      <c r="C40" s="53" t="s">
        <v>74</v>
      </c>
      <c r="D40" s="61"/>
      <c r="E40" t="s">
        <v>405</v>
      </c>
      <c r="I40" s="21"/>
      <c r="L40" s="1"/>
    </row>
    <row r="41" spans="1:12" ht="15" customHeight="1" thickBot="1" x14ac:dyDescent="0.25">
      <c r="A41" s="69">
        <v>19</v>
      </c>
      <c r="B41" s="59" t="s">
        <v>74</v>
      </c>
      <c r="C41" s="60" t="s">
        <v>74</v>
      </c>
      <c r="D41" s="62"/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459" t="s">
        <v>37</v>
      </c>
      <c r="H43" s="459"/>
      <c r="I43" s="460"/>
    </row>
    <row r="44" spans="1:12" x14ac:dyDescent="0.2">
      <c r="A44" s="246"/>
      <c r="B44" s="267"/>
      <c r="C44" s="271"/>
      <c r="D44" s="267"/>
      <c r="E44" s="267"/>
      <c r="F44" s="267"/>
      <c r="G44" s="461"/>
      <c r="H44" s="461"/>
      <c r="I44" s="462"/>
    </row>
    <row r="45" spans="1:12" ht="15" customHeight="1" x14ac:dyDescent="0.2">
      <c r="A45" s="223" t="s">
        <v>8</v>
      </c>
      <c r="B45" s="217">
        <v>20</v>
      </c>
      <c r="C45" s="217">
        <v>15</v>
      </c>
      <c r="D45" s="217">
        <v>3</v>
      </c>
      <c r="E45" s="217">
        <v>2</v>
      </c>
      <c r="F45" s="217">
        <v>0</v>
      </c>
      <c r="G45" s="353" t="s">
        <v>547</v>
      </c>
      <c r="H45" s="355"/>
      <c r="I45" s="357"/>
    </row>
    <row r="46" spans="1:12" ht="15" customHeight="1" x14ac:dyDescent="0.2">
      <c r="A46" s="223"/>
      <c r="B46" s="217"/>
      <c r="C46" s="217"/>
      <c r="D46" s="217"/>
      <c r="E46" s="217"/>
      <c r="F46" s="217"/>
      <c r="G46" s="355"/>
      <c r="H46" s="355"/>
      <c r="I46" s="357"/>
    </row>
    <row r="47" spans="1:12" ht="15" customHeight="1" x14ac:dyDescent="0.2">
      <c r="A47" s="223"/>
      <c r="B47" s="217"/>
      <c r="C47" s="217"/>
      <c r="D47" s="217"/>
      <c r="E47" s="217"/>
      <c r="F47" s="217"/>
      <c r="G47" s="355"/>
      <c r="H47" s="355"/>
      <c r="I47" s="357"/>
      <c r="J47" s="86" t="s">
        <v>326</v>
      </c>
    </row>
    <row r="48" spans="1:12" ht="15" customHeight="1" x14ac:dyDescent="0.2">
      <c r="A48" s="260" t="s">
        <v>9</v>
      </c>
      <c r="B48" s="261">
        <v>20</v>
      </c>
      <c r="C48" s="261">
        <v>14</v>
      </c>
      <c r="D48" s="261">
        <v>3</v>
      </c>
      <c r="E48" s="261">
        <v>3</v>
      </c>
      <c r="F48" s="261">
        <v>0</v>
      </c>
      <c r="G48" s="353" t="s">
        <v>547</v>
      </c>
      <c r="H48" s="355"/>
      <c r="I48" s="357"/>
    </row>
    <row r="49" spans="1:9" ht="15" customHeight="1" x14ac:dyDescent="0.2">
      <c r="A49" s="232"/>
      <c r="B49" s="234"/>
      <c r="C49" s="234"/>
      <c r="D49" s="234"/>
      <c r="E49" s="234"/>
      <c r="F49" s="234"/>
      <c r="G49" s="355"/>
      <c r="H49" s="355"/>
      <c r="I49" s="357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55"/>
      <c r="H50" s="355"/>
      <c r="I50" s="357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153" t="s">
        <v>3</v>
      </c>
      <c r="B70" s="221" t="s">
        <v>98</v>
      </c>
      <c r="C70" s="627" t="s">
        <v>761</v>
      </c>
      <c r="D70" s="627" t="s">
        <v>762</v>
      </c>
      <c r="E70" s="257"/>
      <c r="F70" s="221"/>
      <c r="G70" s="221"/>
      <c r="H70" s="626"/>
      <c r="I70" s="512"/>
    </row>
    <row r="71" spans="1:10" x14ac:dyDescent="0.2">
      <c r="A71" s="86" t="s">
        <v>338</v>
      </c>
      <c r="B71" s="217"/>
      <c r="C71" s="628"/>
      <c r="D71" s="267"/>
      <c r="E71" s="227"/>
      <c r="F71" s="217"/>
      <c r="G71" s="217"/>
      <c r="H71" s="355"/>
      <c r="I71" s="357"/>
      <c r="J71" s="86" t="s">
        <v>338</v>
      </c>
    </row>
    <row r="72" spans="1:10" ht="15" customHeight="1" x14ac:dyDescent="0.2">
      <c r="A72" s="151" t="s">
        <v>516</v>
      </c>
      <c r="B72" s="436" t="s">
        <v>436</v>
      </c>
      <c r="C72" s="364">
        <v>11</v>
      </c>
      <c r="D72" s="364">
        <v>6</v>
      </c>
      <c r="E72" s="436">
        <v>3</v>
      </c>
      <c r="F72" s="364">
        <v>2</v>
      </c>
      <c r="G72" s="364">
        <v>0</v>
      </c>
      <c r="H72" s="629" t="s">
        <v>680</v>
      </c>
      <c r="I72" s="630"/>
    </row>
    <row r="73" spans="1:10" x14ac:dyDescent="0.2">
      <c r="A73" s="86" t="s">
        <v>339</v>
      </c>
      <c r="B73" s="217"/>
      <c r="C73" s="217"/>
      <c r="D73" s="217"/>
      <c r="E73" s="227"/>
      <c r="F73" s="217"/>
      <c r="G73" s="217"/>
      <c r="H73" s="355"/>
      <c r="I73" s="357"/>
      <c r="J73" s="86" t="s">
        <v>339</v>
      </c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355" t="s">
        <v>79</v>
      </c>
      <c r="I74" s="357"/>
    </row>
    <row r="75" spans="1:10" x14ac:dyDescent="0.2">
      <c r="A75" s="215"/>
      <c r="B75" s="217"/>
      <c r="C75" s="217"/>
      <c r="D75" s="217"/>
      <c r="E75" s="227"/>
      <c r="F75" s="217"/>
      <c r="G75" s="217"/>
      <c r="H75" s="355"/>
      <c r="I75" s="357"/>
    </row>
    <row r="76" spans="1:10" x14ac:dyDescent="0.2">
      <c r="A76" s="215" t="s">
        <v>5</v>
      </c>
      <c r="B76" s="217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355" t="s">
        <v>79</v>
      </c>
      <c r="I76" s="357"/>
    </row>
    <row r="77" spans="1:10" x14ac:dyDescent="0.2">
      <c r="A77" s="215"/>
      <c r="B77" s="217"/>
      <c r="C77" s="217"/>
      <c r="D77" s="217"/>
      <c r="E77" s="227"/>
      <c r="F77" s="217"/>
      <c r="G77" s="217"/>
      <c r="H77" s="355"/>
      <c r="I77" s="357"/>
    </row>
    <row r="78" spans="1:10" x14ac:dyDescent="0.2">
      <c r="A78" s="151" t="s">
        <v>471</v>
      </c>
      <c r="B78" s="217" t="s">
        <v>100</v>
      </c>
      <c r="C78" s="217">
        <v>7</v>
      </c>
      <c r="D78" s="217">
        <v>4</v>
      </c>
      <c r="E78" s="227">
        <v>2</v>
      </c>
      <c r="F78" s="217">
        <v>0</v>
      </c>
      <c r="G78" s="217">
        <v>1</v>
      </c>
      <c r="H78" s="353" t="s">
        <v>682</v>
      </c>
      <c r="I78" s="357"/>
    </row>
    <row r="79" spans="1:10" x14ac:dyDescent="0.2">
      <c r="A79" s="86" t="s">
        <v>340</v>
      </c>
      <c r="B79" s="217"/>
      <c r="C79" s="217"/>
      <c r="D79" s="217"/>
      <c r="E79" s="227"/>
      <c r="F79" s="217"/>
      <c r="G79" s="217"/>
      <c r="H79" s="355"/>
      <c r="I79" s="357"/>
      <c r="J79" s="86" t="s">
        <v>340</v>
      </c>
    </row>
    <row r="80" spans="1:10" x14ac:dyDescent="0.2">
      <c r="A80" s="152" t="s">
        <v>6</v>
      </c>
      <c r="B80" s="227" t="s">
        <v>436</v>
      </c>
      <c r="C80" s="217">
        <v>11</v>
      </c>
      <c r="D80" s="217">
        <v>8</v>
      </c>
      <c r="E80" s="227">
        <v>3</v>
      </c>
      <c r="F80" s="217">
        <v>0</v>
      </c>
      <c r="G80" s="217">
        <v>0</v>
      </c>
      <c r="H80" s="353" t="s">
        <v>681</v>
      </c>
      <c r="I80" s="631"/>
    </row>
    <row r="81" spans="1:10" x14ac:dyDescent="0.2">
      <c r="A81" s="86" t="s">
        <v>341</v>
      </c>
      <c r="B81" s="217"/>
      <c r="C81" s="217"/>
      <c r="D81" s="217"/>
      <c r="E81" s="227"/>
      <c r="F81" s="217"/>
      <c r="G81" s="217"/>
      <c r="H81" s="632"/>
      <c r="I81" s="631"/>
      <c r="J81" s="86" t="s">
        <v>341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355" t="s">
        <v>79</v>
      </c>
      <c r="I82" s="357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356"/>
      <c r="I83" s="358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04" t="s">
        <v>3</v>
      </c>
      <c r="B87" s="225">
        <v>-0.4</v>
      </c>
      <c r="C87" s="225">
        <v>23</v>
      </c>
      <c r="D87" s="226">
        <f>B87-C87</f>
        <v>-23.4</v>
      </c>
      <c r="E87" s="220" t="s">
        <v>34</v>
      </c>
      <c r="F87" s="221"/>
      <c r="G87" s="633">
        <v>41800.375</v>
      </c>
      <c r="H87" s="633"/>
      <c r="I87" s="634"/>
    </row>
    <row r="88" spans="1:10" ht="13.5" thickBot="1" x14ac:dyDescent="0.25">
      <c r="A88" s="363"/>
      <c r="B88" s="224"/>
      <c r="C88" s="224"/>
      <c r="D88" s="209"/>
      <c r="E88" s="222" t="s">
        <v>20</v>
      </c>
      <c r="F88" s="218"/>
      <c r="G88" s="310" t="s">
        <v>679</v>
      </c>
      <c r="H88" s="311"/>
      <c r="I88" s="312"/>
    </row>
    <row r="89" spans="1:10" ht="13.5" thickTop="1" x14ac:dyDescent="0.2">
      <c r="A89" s="363" t="s">
        <v>56</v>
      </c>
      <c r="B89" s="224">
        <v>-0.4</v>
      </c>
      <c r="C89" s="224">
        <v>21.6</v>
      </c>
      <c r="D89" s="209">
        <f>B89-C89</f>
        <v>-22</v>
      </c>
      <c r="E89" s="206" t="s">
        <v>39</v>
      </c>
      <c r="F89" s="207"/>
      <c r="G89" s="207"/>
      <c r="H89" s="207"/>
      <c r="I89" s="208"/>
    </row>
    <row r="90" spans="1:10" x14ac:dyDescent="0.2">
      <c r="A90" s="363"/>
      <c r="B90" s="224"/>
      <c r="C90" s="224"/>
      <c r="D90" s="209"/>
      <c r="E90" s="206"/>
      <c r="F90" s="207"/>
      <c r="G90" s="207"/>
      <c r="H90" s="207"/>
      <c r="I90" s="208"/>
    </row>
    <row r="91" spans="1:10" x14ac:dyDescent="0.2">
      <c r="A91" s="215" t="s">
        <v>4</v>
      </c>
      <c r="B91" s="217" t="s">
        <v>74</v>
      </c>
      <c r="C91" s="217" t="s">
        <v>74</v>
      </c>
      <c r="D91" s="214" t="s">
        <v>74</v>
      </c>
      <c r="E91" s="206" t="s">
        <v>40</v>
      </c>
      <c r="F91" s="207"/>
      <c r="G91" s="207"/>
      <c r="H91" s="207"/>
      <c r="I91" s="208"/>
    </row>
    <row r="92" spans="1:10" x14ac:dyDescent="0.2">
      <c r="A92" s="215"/>
      <c r="B92" s="217"/>
      <c r="C92" s="217"/>
      <c r="D92" s="214"/>
      <c r="E92" s="206"/>
      <c r="F92" s="207"/>
      <c r="G92" s="207"/>
      <c r="H92" s="207"/>
      <c r="I92" s="208"/>
    </row>
    <row r="93" spans="1:10" ht="12.75" customHeight="1" x14ac:dyDescent="0.2">
      <c r="A93" s="215" t="s">
        <v>5</v>
      </c>
      <c r="B93" s="217" t="s">
        <v>74</v>
      </c>
      <c r="C93" s="217" t="s">
        <v>74</v>
      </c>
      <c r="D93" s="214" t="s">
        <v>74</v>
      </c>
      <c r="E93" s="206" t="s">
        <v>196</v>
      </c>
      <c r="F93" s="207"/>
      <c r="G93" s="207"/>
      <c r="H93" s="207"/>
      <c r="I93" s="208"/>
    </row>
    <row r="94" spans="1:10" x14ac:dyDescent="0.2">
      <c r="A94" s="215"/>
      <c r="B94" s="217"/>
      <c r="C94" s="217"/>
      <c r="D94" s="214"/>
      <c r="E94" s="206"/>
      <c r="F94" s="207"/>
      <c r="G94" s="207"/>
      <c r="H94" s="207"/>
      <c r="I94" s="208"/>
    </row>
    <row r="95" spans="1:10" x14ac:dyDescent="0.2">
      <c r="A95" s="363" t="s">
        <v>57</v>
      </c>
      <c r="B95" s="224">
        <v>-0.4</v>
      </c>
      <c r="C95" s="224">
        <v>23.6</v>
      </c>
      <c r="D95" s="209">
        <f>B95-C95</f>
        <v>-24</v>
      </c>
      <c r="E95" s="206"/>
      <c r="F95" s="207"/>
      <c r="G95" s="207"/>
      <c r="H95" s="207"/>
      <c r="I95" s="208"/>
    </row>
    <row r="96" spans="1:10" ht="12.75" customHeight="1" x14ac:dyDescent="0.2">
      <c r="A96" s="363"/>
      <c r="B96" s="224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24">
        <v>-0.4</v>
      </c>
      <c r="C97" s="224">
        <v>26</v>
      </c>
      <c r="D97" s="209">
        <f>B97-C97</f>
        <v>-26.4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6">
      <selection activeCell="A42" sqref="A42:I42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theme="6"/>
  </sheetPr>
  <dimension ref="A1:N101"/>
  <sheetViews>
    <sheetView topLeftCell="A58" workbookViewId="0">
      <selection activeCell="K38" sqref="K3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70">
        <v>-1.9</v>
      </c>
      <c r="C23" s="71">
        <v>7.5</v>
      </c>
      <c r="D23" s="72">
        <f t="shared" ref="D23:D28" si="0">B23-C23</f>
        <v>-9.4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2">
        <v>-1.9</v>
      </c>
      <c r="C24" s="53">
        <v>7.8</v>
      </c>
      <c r="D24" s="63">
        <f t="shared" si="0"/>
        <v>-9.6999999999999993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2">
        <v>-1.9</v>
      </c>
      <c r="C25" s="52">
        <v>29.9</v>
      </c>
      <c r="D25" s="63">
        <f t="shared" si="0"/>
        <v>-31.799999999999997</v>
      </c>
      <c r="E25" s="207" t="s">
        <v>395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2">
        <v>-1.9</v>
      </c>
      <c r="C26" s="53">
        <v>28.4</v>
      </c>
      <c r="D26" s="63">
        <f t="shared" si="0"/>
        <v>-30.299999999999997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2">
        <v>-1.9</v>
      </c>
      <c r="C27" s="52">
        <v>29.3</v>
      </c>
      <c r="D27" s="63">
        <f t="shared" si="0"/>
        <v>-31.2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2">
        <v>-1.9</v>
      </c>
      <c r="C28" s="53">
        <v>32.5</v>
      </c>
      <c r="D28" s="63">
        <f t="shared" si="0"/>
        <v>-34.4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44">
        <v>7</v>
      </c>
      <c r="B29" s="52" t="s">
        <v>74</v>
      </c>
      <c r="C29" s="53" t="s">
        <v>74</v>
      </c>
      <c r="D29" s="61" t="s">
        <v>74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44">
        <v>8</v>
      </c>
      <c r="B30" s="52" t="s">
        <v>74</v>
      </c>
      <c r="C30" s="53" t="s">
        <v>74</v>
      </c>
      <c r="D30" s="61" t="s">
        <v>74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2">
        <v>-1.9</v>
      </c>
      <c r="C31" s="79">
        <v>27.8</v>
      </c>
      <c r="D31" s="63">
        <f t="shared" ref="D31:D32" si="1">B31-C31</f>
        <v>-29.7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52">
        <v>-1.9</v>
      </c>
      <c r="C32" s="79">
        <v>33.700000000000003</v>
      </c>
      <c r="D32" s="63">
        <f t="shared" si="1"/>
        <v>-35.6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-1.9</v>
      </c>
      <c r="C33" s="52">
        <v>33.5</v>
      </c>
      <c r="D33" s="63">
        <f>B33-C33</f>
        <v>-35.4</v>
      </c>
      <c r="E33" s="325" t="s">
        <v>0</v>
      </c>
      <c r="F33" s="326"/>
      <c r="G33" s="262" t="s">
        <v>108</v>
      </c>
      <c r="H33" s="262"/>
      <c r="I33" s="263"/>
      <c r="L33" s="1"/>
    </row>
    <row r="34" spans="1:12" ht="15" customHeight="1" x14ac:dyDescent="0.2">
      <c r="A34" s="27">
        <v>12</v>
      </c>
      <c r="B34" s="52">
        <v>-1.9</v>
      </c>
      <c r="C34" s="52">
        <v>32</v>
      </c>
      <c r="D34" s="63">
        <f>B34-C34</f>
        <v>-33.9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27">
        <v>13</v>
      </c>
      <c r="B35" s="52">
        <v>-1.9</v>
      </c>
      <c r="C35" s="52">
        <v>30.6</v>
      </c>
      <c r="D35" s="63">
        <f>B35-C35</f>
        <v>-32.5</v>
      </c>
      <c r="E35" s="323" t="s">
        <v>88</v>
      </c>
      <c r="F35" s="320"/>
      <c r="G35" s="210">
        <v>41808.569444444445</v>
      </c>
      <c r="H35" s="210"/>
      <c r="I35" s="211"/>
      <c r="L35" s="1"/>
    </row>
    <row r="36" spans="1:12" ht="15" customHeight="1" x14ac:dyDescent="0.2">
      <c r="A36" s="44">
        <v>14</v>
      </c>
      <c r="B36" s="52" t="s">
        <v>74</v>
      </c>
      <c r="C36" s="53" t="s">
        <v>74</v>
      </c>
      <c r="D36" s="63" t="s">
        <v>74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44">
        <v>15</v>
      </c>
      <c r="B37" s="52" t="s">
        <v>74</v>
      </c>
      <c r="C37" s="53" t="s">
        <v>74</v>
      </c>
      <c r="D37" s="63" t="s">
        <v>74</v>
      </c>
      <c r="E37" s="319" t="s">
        <v>35</v>
      </c>
      <c r="F37" s="320"/>
      <c r="G37" s="264" t="s">
        <v>573</v>
      </c>
      <c r="H37" s="264"/>
      <c r="I37" s="265"/>
      <c r="L37" s="1"/>
    </row>
    <row r="38" spans="1:12" ht="15" customHeight="1" x14ac:dyDescent="0.2">
      <c r="A38" s="27">
        <v>16</v>
      </c>
      <c r="B38" s="52">
        <v>-1.9</v>
      </c>
      <c r="C38" s="52">
        <v>30.2</v>
      </c>
      <c r="D38" s="63">
        <f>B38-C38</f>
        <v>-32.1</v>
      </c>
      <c r="E38" s="319" t="s">
        <v>20</v>
      </c>
      <c r="F38" s="320"/>
      <c r="G38" s="268" t="s">
        <v>626</v>
      </c>
      <c r="H38" s="268"/>
      <c r="I38" s="269"/>
      <c r="L38" s="1"/>
    </row>
    <row r="39" spans="1:12" ht="15" customHeight="1" thickBot="1" x14ac:dyDescent="0.25">
      <c r="A39" s="27">
        <v>17</v>
      </c>
      <c r="B39" s="52">
        <v>-1.9</v>
      </c>
      <c r="C39" s="52">
        <v>29.2</v>
      </c>
      <c r="D39" s="63">
        <f>B39-C39</f>
        <v>-31.099999999999998</v>
      </c>
      <c r="E39" s="635" t="s">
        <v>201</v>
      </c>
      <c r="F39" s="636"/>
      <c r="G39" s="637" t="s">
        <v>215</v>
      </c>
      <c r="H39" s="637"/>
      <c r="I39" s="638"/>
      <c r="L39" s="1"/>
    </row>
    <row r="40" spans="1:12" ht="15" customHeight="1" thickTop="1" x14ac:dyDescent="0.2">
      <c r="A40" s="27">
        <v>18</v>
      </c>
      <c r="B40" s="52">
        <v>-1.9</v>
      </c>
      <c r="C40" s="52">
        <v>25.8</v>
      </c>
      <c r="D40" s="63">
        <f>B40-C40</f>
        <v>-27.7</v>
      </c>
      <c r="E40" t="s">
        <v>406</v>
      </c>
      <c r="I40" s="21"/>
      <c r="L40" s="1"/>
    </row>
    <row r="41" spans="1:12" ht="15" customHeight="1" thickBot="1" x14ac:dyDescent="0.25">
      <c r="A41" s="69">
        <v>19</v>
      </c>
      <c r="B41" s="52">
        <v>-1.9</v>
      </c>
      <c r="C41" s="59">
        <v>28.3</v>
      </c>
      <c r="D41" s="63">
        <f>B41-C41</f>
        <v>-30.2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396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50</v>
      </c>
      <c r="C45" s="217">
        <v>43</v>
      </c>
      <c r="D45" s="217">
        <v>5</v>
      </c>
      <c r="E45" s="217">
        <v>2</v>
      </c>
      <c r="F45" s="217">
        <v>0</v>
      </c>
      <c r="G45" s="313" t="s">
        <v>746</v>
      </c>
      <c r="H45" s="313"/>
      <c r="I45" s="314"/>
    </row>
    <row r="46" spans="1:12" ht="15" customHeight="1" x14ac:dyDescent="0.2">
      <c r="A46" s="223"/>
      <c r="B46" s="217"/>
      <c r="C46" s="217"/>
      <c r="D46" s="217"/>
      <c r="E46" s="217"/>
      <c r="F46" s="217"/>
      <c r="G46" s="313"/>
      <c r="H46" s="313"/>
      <c r="I46" s="314"/>
    </row>
    <row r="47" spans="1:12" ht="15" customHeight="1" x14ac:dyDescent="0.2">
      <c r="A47" s="223"/>
      <c r="B47" s="217"/>
      <c r="C47" s="217"/>
      <c r="D47" s="217"/>
      <c r="E47" s="217"/>
      <c r="F47" s="217"/>
      <c r="G47" s="313"/>
      <c r="H47" s="313"/>
      <c r="I47" s="314"/>
      <c r="J47" s="86" t="s">
        <v>342</v>
      </c>
    </row>
    <row r="48" spans="1:12" ht="15" customHeight="1" x14ac:dyDescent="0.2">
      <c r="A48" s="260" t="s">
        <v>9</v>
      </c>
      <c r="B48" s="261">
        <v>50</v>
      </c>
      <c r="C48" s="261">
        <v>42</v>
      </c>
      <c r="D48" s="261">
        <v>5</v>
      </c>
      <c r="E48" s="261">
        <v>2</v>
      </c>
      <c r="F48" s="261">
        <v>1</v>
      </c>
      <c r="G48" s="558" t="s">
        <v>746</v>
      </c>
      <c r="H48" s="639"/>
      <c r="I48" s="559"/>
    </row>
    <row r="49" spans="1:9" ht="15" customHeight="1" x14ac:dyDescent="0.2">
      <c r="A49" s="232"/>
      <c r="B49" s="234"/>
      <c r="C49" s="234"/>
      <c r="D49" s="234"/>
      <c r="E49" s="234"/>
      <c r="F49" s="234"/>
      <c r="G49" s="560"/>
      <c r="H49" s="640"/>
      <c r="I49" s="561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641"/>
      <c r="H50" s="642"/>
      <c r="I50" s="6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customHeight="1" thickTop="1" x14ac:dyDescent="0.2">
      <c r="A70" s="153" t="s">
        <v>3</v>
      </c>
      <c r="B70" s="221" t="s">
        <v>436</v>
      </c>
      <c r="C70" s="257" t="s">
        <v>465</v>
      </c>
      <c r="D70" s="221">
        <v>8</v>
      </c>
      <c r="E70" s="257">
        <v>3</v>
      </c>
      <c r="F70" s="221">
        <v>0</v>
      </c>
      <c r="G70" s="221">
        <v>0</v>
      </c>
      <c r="H70" s="644" t="s">
        <v>548</v>
      </c>
      <c r="I70" s="645"/>
    </row>
    <row r="71" spans="1:10" x14ac:dyDescent="0.2">
      <c r="A71" s="86" t="s">
        <v>343</v>
      </c>
      <c r="B71" s="217"/>
      <c r="C71" s="217"/>
      <c r="D71" s="217"/>
      <c r="E71" s="227"/>
      <c r="F71" s="217"/>
      <c r="G71" s="217"/>
      <c r="H71" s="347"/>
      <c r="I71" s="349"/>
      <c r="J71" s="86" t="s">
        <v>343</v>
      </c>
    </row>
    <row r="72" spans="1:10" ht="12.75" customHeight="1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107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ht="12.75" customHeight="1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 t="s">
        <v>107</v>
      </c>
      <c r="I74" s="214"/>
    </row>
    <row r="75" spans="1:10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10" x14ac:dyDescent="0.2">
      <c r="A76" s="215" t="s">
        <v>5</v>
      </c>
      <c r="B76" s="217" t="s">
        <v>74</v>
      </c>
      <c r="C76" s="261" t="s">
        <v>74</v>
      </c>
      <c r="D76" s="261" t="s">
        <v>74</v>
      </c>
      <c r="E76" s="350" t="s">
        <v>74</v>
      </c>
      <c r="F76" s="261" t="s">
        <v>74</v>
      </c>
      <c r="G76" s="261" t="s">
        <v>74</v>
      </c>
      <c r="H76" s="473" t="s">
        <v>79</v>
      </c>
      <c r="I76" s="346"/>
    </row>
    <row r="77" spans="1:10" x14ac:dyDescent="0.2">
      <c r="A77" s="215"/>
      <c r="B77" s="217"/>
      <c r="C77" s="364"/>
      <c r="D77" s="364"/>
      <c r="E77" s="436"/>
      <c r="F77" s="364"/>
      <c r="G77" s="364"/>
      <c r="H77" s="347"/>
      <c r="I77" s="349"/>
    </row>
    <row r="78" spans="1:10" ht="12.75" customHeight="1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217" t="s">
        <v>79</v>
      </c>
      <c r="I80" s="214"/>
    </row>
    <row r="81" spans="1:10" x14ac:dyDescent="0.2">
      <c r="A81" s="215"/>
      <c r="B81" s="217"/>
      <c r="C81" s="217"/>
      <c r="D81" s="217"/>
      <c r="E81" s="227"/>
      <c r="F81" s="217"/>
      <c r="G81" s="217"/>
      <c r="H81" s="217"/>
      <c r="I81" s="214"/>
    </row>
    <row r="82" spans="1:10" ht="12.75" customHeight="1" x14ac:dyDescent="0.2">
      <c r="A82" s="152" t="s">
        <v>7</v>
      </c>
      <c r="B82" s="217" t="s">
        <v>109</v>
      </c>
      <c r="C82" s="217" t="s">
        <v>110</v>
      </c>
      <c r="D82" s="217">
        <v>75</v>
      </c>
      <c r="E82" s="227">
        <v>5</v>
      </c>
      <c r="F82" s="217">
        <v>0</v>
      </c>
      <c r="G82" s="217">
        <v>0</v>
      </c>
      <c r="H82" s="227" t="s">
        <v>747</v>
      </c>
      <c r="I82" s="214"/>
      <c r="J82" s="86" t="s">
        <v>344</v>
      </c>
    </row>
    <row r="83" spans="1:10" ht="13.5" thickBot="1" x14ac:dyDescent="0.25">
      <c r="A83" s="86" t="s">
        <v>344</v>
      </c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customHeight="1" thickTop="1" x14ac:dyDescent="0.2">
      <c r="A87" s="404" t="s">
        <v>3</v>
      </c>
      <c r="B87" s="225">
        <v>-1.9</v>
      </c>
      <c r="C87" s="225">
        <v>31</v>
      </c>
      <c r="D87" s="226">
        <f>B87-C87</f>
        <v>-32.9</v>
      </c>
      <c r="E87" s="220" t="s">
        <v>34</v>
      </c>
      <c r="F87" s="221"/>
      <c r="G87" s="210">
        <v>41808.569444444445</v>
      </c>
      <c r="H87" s="210"/>
      <c r="I87" s="211"/>
    </row>
    <row r="88" spans="1:10" ht="13.5" thickBot="1" x14ac:dyDescent="0.25">
      <c r="A88" s="363"/>
      <c r="B88" s="224"/>
      <c r="C88" s="224"/>
      <c r="D88" s="214"/>
      <c r="E88" s="222" t="s">
        <v>20</v>
      </c>
      <c r="F88" s="218"/>
      <c r="G88" s="212" t="s">
        <v>626</v>
      </c>
      <c r="H88" s="212"/>
      <c r="I88" s="213"/>
    </row>
    <row r="89" spans="1:10" ht="13.5" thickTop="1" x14ac:dyDescent="0.2">
      <c r="A89" s="215" t="s">
        <v>56</v>
      </c>
      <c r="B89" s="217" t="s">
        <v>74</v>
      </c>
      <c r="C89" s="217" t="s">
        <v>74</v>
      </c>
      <c r="D89" s="214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17"/>
      <c r="C90" s="217"/>
      <c r="D90" s="214"/>
      <c r="E90" s="206"/>
      <c r="F90" s="207"/>
      <c r="G90" s="207"/>
      <c r="H90" s="207"/>
      <c r="I90" s="208"/>
    </row>
    <row r="91" spans="1:10" x14ac:dyDescent="0.2">
      <c r="A91" s="215" t="s">
        <v>4</v>
      </c>
      <c r="B91" s="217" t="s">
        <v>74</v>
      </c>
      <c r="C91" s="217" t="s">
        <v>74</v>
      </c>
      <c r="D91" s="214" t="s">
        <v>74</v>
      </c>
      <c r="E91" s="206" t="s">
        <v>40</v>
      </c>
      <c r="F91" s="207"/>
      <c r="G91" s="207"/>
      <c r="H91" s="207"/>
      <c r="I91" s="208"/>
    </row>
    <row r="92" spans="1:10" x14ac:dyDescent="0.2">
      <c r="A92" s="215"/>
      <c r="B92" s="217"/>
      <c r="C92" s="217"/>
      <c r="D92" s="214"/>
      <c r="E92" s="206"/>
      <c r="F92" s="207"/>
      <c r="G92" s="207"/>
      <c r="H92" s="207"/>
      <c r="I92" s="208"/>
    </row>
    <row r="93" spans="1:10" ht="12.75" customHeight="1" x14ac:dyDescent="0.2">
      <c r="A93" s="223" t="s">
        <v>426</v>
      </c>
      <c r="B93" s="224">
        <v>-1.9</v>
      </c>
      <c r="C93" s="224">
        <v>42.8</v>
      </c>
      <c r="D93" s="209">
        <f>B93-C93</f>
        <v>-44.699999999999996</v>
      </c>
      <c r="E93" s="207" t="s">
        <v>395</v>
      </c>
      <c r="F93" s="207"/>
      <c r="G93" s="207"/>
      <c r="H93" s="207"/>
      <c r="I93" s="208"/>
    </row>
    <row r="94" spans="1:10" x14ac:dyDescent="0.2">
      <c r="A94" s="363"/>
      <c r="B94" s="224"/>
      <c r="C94" s="224"/>
      <c r="D94" s="209"/>
      <c r="E94" s="207"/>
      <c r="F94" s="207"/>
      <c r="G94" s="207"/>
      <c r="H94" s="207"/>
      <c r="I94" s="208"/>
    </row>
    <row r="95" spans="1:10" x14ac:dyDescent="0.2">
      <c r="A95" s="223" t="s">
        <v>427</v>
      </c>
      <c r="B95" s="224">
        <v>-1.9</v>
      </c>
      <c r="C95" s="224">
        <v>45.2</v>
      </c>
      <c r="D95" s="209">
        <f>B95-C95</f>
        <v>-47.1</v>
      </c>
      <c r="E95" s="207"/>
      <c r="F95" s="207"/>
      <c r="G95" s="207"/>
      <c r="H95" s="207"/>
      <c r="I95" s="208"/>
    </row>
    <row r="96" spans="1:10" ht="12.75" customHeight="1" x14ac:dyDescent="0.2">
      <c r="A96" s="363"/>
      <c r="B96" s="224"/>
      <c r="C96" s="224"/>
      <c r="D96" s="209"/>
      <c r="E96" s="206" t="s">
        <v>58</v>
      </c>
      <c r="F96" s="207"/>
      <c r="G96" s="207"/>
      <c r="H96" s="207"/>
      <c r="I96" s="208"/>
    </row>
    <row r="97" spans="1:9" x14ac:dyDescent="0.2">
      <c r="A97" s="223" t="s">
        <v>428</v>
      </c>
      <c r="B97" s="224">
        <v>-1.9</v>
      </c>
      <c r="C97" s="224">
        <v>69.099999999999994</v>
      </c>
      <c r="D97" s="209">
        <f>B97-C97</f>
        <v>-71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223" t="s">
        <v>429</v>
      </c>
      <c r="B99" s="224">
        <v>-1.9</v>
      </c>
      <c r="C99" s="401">
        <v>76</v>
      </c>
      <c r="D99" s="209">
        <f>B99-C99</f>
        <v>-77.900000000000006</v>
      </c>
      <c r="E99" s="207"/>
      <c r="F99" s="207"/>
      <c r="G99" s="207"/>
      <c r="H99" s="207"/>
      <c r="I99" s="208"/>
    </row>
    <row r="100" spans="1:9" ht="13.5" thickBot="1" x14ac:dyDescent="0.25">
      <c r="A100" s="363"/>
      <c r="B100" s="224"/>
      <c r="C100" s="401"/>
      <c r="D100" s="209"/>
      <c r="E100" s="291" t="s">
        <v>201</v>
      </c>
      <c r="F100" s="277"/>
      <c r="G100" s="637" t="s">
        <v>215</v>
      </c>
      <c r="H100" s="637"/>
      <c r="I100" s="638"/>
    </row>
    <row r="101" spans="1:9" ht="13.5" thickTop="1" x14ac:dyDescent="0.2">
      <c r="C101" s="92"/>
    </row>
  </sheetData>
  <customSheetViews>
    <customSheetView guid="{B4FDA780-9C11-4997-84AF-9CAEFA5A0A64}" showRuler="0">
      <selection activeCell="P46" sqref="P46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A72:A73"/>
    <mergeCell ref="B72:B73"/>
    <mergeCell ref="C72:C73"/>
    <mergeCell ref="D72:D73"/>
    <mergeCell ref="E74:E75"/>
    <mergeCell ref="F74:F75"/>
    <mergeCell ref="G74:G75"/>
    <mergeCell ref="H74:I75"/>
    <mergeCell ref="A74:A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 enableFormatConditionsCalculation="0">
    <tabColor theme="6"/>
  </sheetPr>
  <dimension ref="A1:N101"/>
  <sheetViews>
    <sheetView topLeftCell="A67" workbookViewId="0">
      <selection activeCell="L109" sqref="L10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85">
        <v>4.5999999999999996</v>
      </c>
      <c r="C23" s="67">
        <v>23.5</v>
      </c>
      <c r="D23" s="72">
        <f>B23-C23</f>
        <v>-18.899999999999999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123">
        <v>4.5999999999999996</v>
      </c>
      <c r="C24" s="28">
        <v>25.8</v>
      </c>
      <c r="D24" s="63">
        <f>B24-C24</f>
        <v>-21.200000000000003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123">
        <v>4.5999999999999996</v>
      </c>
      <c r="C25" s="28">
        <v>35</v>
      </c>
      <c r="D25" s="63">
        <f t="shared" ref="D25:D41" si="0">B25-C25</f>
        <v>-30.4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23">
        <v>4.5999999999999996</v>
      </c>
      <c r="C26" s="28">
        <v>31.9</v>
      </c>
      <c r="D26" s="63">
        <f t="shared" si="0"/>
        <v>-27.299999999999997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23">
        <v>5.5</v>
      </c>
      <c r="C27" s="28">
        <v>37.700000000000003</v>
      </c>
      <c r="D27" s="63">
        <f t="shared" si="0"/>
        <v>-32.200000000000003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123">
        <v>4.7</v>
      </c>
      <c r="C28" s="28">
        <v>37.700000000000003</v>
      </c>
      <c r="D28" s="63">
        <f t="shared" si="0"/>
        <v>-33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23">
        <v>4.5999999999999996</v>
      </c>
      <c r="C29" s="28">
        <v>35.299999999999997</v>
      </c>
      <c r="D29" s="63">
        <f t="shared" si="0"/>
        <v>-30.699999999999996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23">
        <v>4.5999999999999996</v>
      </c>
      <c r="C30" s="28">
        <v>34.9</v>
      </c>
      <c r="D30" s="63">
        <f t="shared" si="0"/>
        <v>-30.299999999999997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23">
        <v>5.2</v>
      </c>
      <c r="C31" s="28">
        <v>36.6</v>
      </c>
      <c r="D31" s="63">
        <f t="shared" si="0"/>
        <v>-31.400000000000002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23">
        <v>4.7</v>
      </c>
      <c r="C32" s="28">
        <v>37.799999999999997</v>
      </c>
      <c r="D32" s="63">
        <f t="shared" si="0"/>
        <v>-33.099999999999994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23">
        <v>4.7</v>
      </c>
      <c r="C33" s="28">
        <v>35.6</v>
      </c>
      <c r="D33" s="63">
        <f t="shared" si="0"/>
        <v>-30.900000000000002</v>
      </c>
      <c r="E33" s="325" t="s">
        <v>0</v>
      </c>
      <c r="F33" s="326"/>
      <c r="G33" s="262" t="s">
        <v>112</v>
      </c>
      <c r="H33" s="262"/>
      <c r="I33" s="263"/>
      <c r="L33" s="1"/>
    </row>
    <row r="34" spans="1:12" ht="15" customHeight="1" x14ac:dyDescent="0.2">
      <c r="A34" s="27">
        <v>12</v>
      </c>
      <c r="B34" s="123">
        <v>5.2</v>
      </c>
      <c r="C34" s="28">
        <v>35.4</v>
      </c>
      <c r="D34" s="63">
        <f t="shared" si="0"/>
        <v>-30.2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27">
        <v>13</v>
      </c>
      <c r="B35" s="123">
        <v>5.2</v>
      </c>
      <c r="C35" s="28">
        <v>35.299999999999997</v>
      </c>
      <c r="D35" s="63">
        <f t="shared" si="0"/>
        <v>-30.099999999999998</v>
      </c>
      <c r="E35" s="323" t="s">
        <v>88</v>
      </c>
      <c r="F35" s="320"/>
      <c r="G35" s="376">
        <v>41781.354166666664</v>
      </c>
      <c r="H35" s="264"/>
      <c r="I35" s="265"/>
      <c r="L35" s="1"/>
    </row>
    <row r="36" spans="1:12" ht="15" customHeight="1" x14ac:dyDescent="0.2">
      <c r="A36" s="27">
        <v>14</v>
      </c>
      <c r="B36" s="123">
        <v>5.2</v>
      </c>
      <c r="C36" s="28">
        <v>34.700000000000003</v>
      </c>
      <c r="D36" s="63">
        <f t="shared" si="0"/>
        <v>-29.500000000000004</v>
      </c>
      <c r="E36" s="319" t="s">
        <v>32</v>
      </c>
      <c r="F36" s="324"/>
      <c r="G36" s="264" t="s">
        <v>578</v>
      </c>
      <c r="H36" s="264"/>
      <c r="I36" s="265"/>
      <c r="L36" s="1"/>
    </row>
    <row r="37" spans="1:12" ht="15" customHeight="1" x14ac:dyDescent="0.2">
      <c r="A37" s="27">
        <v>15</v>
      </c>
      <c r="B37" s="123">
        <v>5.2</v>
      </c>
      <c r="C37" s="28">
        <v>35</v>
      </c>
      <c r="D37" s="63">
        <f t="shared" si="0"/>
        <v>-29.8</v>
      </c>
      <c r="E37" s="319" t="s">
        <v>35</v>
      </c>
      <c r="F37" s="320"/>
      <c r="G37" s="264" t="s">
        <v>572</v>
      </c>
      <c r="H37" s="264"/>
      <c r="I37" s="265"/>
      <c r="L37" s="1"/>
    </row>
    <row r="38" spans="1:12" ht="15" customHeight="1" x14ac:dyDescent="0.2">
      <c r="A38" s="27">
        <v>16</v>
      </c>
      <c r="B38" s="123">
        <v>4.7</v>
      </c>
      <c r="C38" s="28">
        <v>34.6</v>
      </c>
      <c r="D38" s="63">
        <f t="shared" si="0"/>
        <v>-29.900000000000002</v>
      </c>
      <c r="E38" s="321" t="s">
        <v>20</v>
      </c>
      <c r="F38" s="322"/>
      <c r="G38" s="272" t="s">
        <v>683</v>
      </c>
      <c r="H38" s="272"/>
      <c r="I38" s="273"/>
      <c r="L38" s="1"/>
    </row>
    <row r="39" spans="1:12" ht="15" customHeight="1" thickBot="1" x14ac:dyDescent="0.25">
      <c r="A39" s="27">
        <v>17</v>
      </c>
      <c r="B39" s="123">
        <v>4.5999999999999996</v>
      </c>
      <c r="C39" s="28">
        <v>31.2</v>
      </c>
      <c r="D39" s="63">
        <f t="shared" si="0"/>
        <v>-26.6</v>
      </c>
      <c r="E39" s="276" t="s">
        <v>201</v>
      </c>
      <c r="F39" s="277"/>
      <c r="G39" s="278" t="s">
        <v>219</v>
      </c>
      <c r="H39" s="278"/>
      <c r="I39" s="279"/>
      <c r="L39" s="1"/>
    </row>
    <row r="40" spans="1:12" ht="15" customHeight="1" thickTop="1" x14ac:dyDescent="0.2">
      <c r="A40" s="27">
        <v>18</v>
      </c>
      <c r="B40" s="123">
        <v>4.5999999999999996</v>
      </c>
      <c r="C40" s="28">
        <v>27.7</v>
      </c>
      <c r="D40" s="63">
        <f t="shared" si="0"/>
        <v>-23.1</v>
      </c>
      <c r="E40" t="s">
        <v>407</v>
      </c>
      <c r="I40" s="21"/>
      <c r="L40" s="1"/>
    </row>
    <row r="41" spans="1:12" ht="15" customHeight="1" thickBot="1" x14ac:dyDescent="0.25">
      <c r="A41" s="69">
        <v>19</v>
      </c>
      <c r="B41" s="123">
        <v>4.5999999999999996</v>
      </c>
      <c r="C41" s="57">
        <v>32</v>
      </c>
      <c r="D41" s="63">
        <f t="shared" si="0"/>
        <v>-27.4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20</v>
      </c>
      <c r="D45" s="217">
        <v>8</v>
      </c>
      <c r="E45" s="217">
        <v>2</v>
      </c>
      <c r="F45" s="217">
        <v>0</v>
      </c>
      <c r="G45" s="227" t="s">
        <v>686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345</v>
      </c>
    </row>
    <row r="48" spans="1:12" ht="15" customHeight="1" x14ac:dyDescent="0.2">
      <c r="A48" s="260" t="s">
        <v>9</v>
      </c>
      <c r="B48" s="261">
        <v>30</v>
      </c>
      <c r="C48" s="261">
        <v>22</v>
      </c>
      <c r="D48" s="261">
        <v>5</v>
      </c>
      <c r="E48" s="261">
        <v>2</v>
      </c>
      <c r="F48" s="261">
        <v>1</v>
      </c>
      <c r="G48" s="344" t="s">
        <v>685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180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3" t="s">
        <v>3</v>
      </c>
      <c r="B70" s="217" t="s">
        <v>100</v>
      </c>
      <c r="C70" s="261">
        <v>7</v>
      </c>
      <c r="D70" s="261">
        <v>6</v>
      </c>
      <c r="E70" s="350">
        <v>1</v>
      </c>
      <c r="F70" s="261">
        <v>0</v>
      </c>
      <c r="G70" s="261">
        <v>0</v>
      </c>
      <c r="H70" s="646" t="s">
        <v>549</v>
      </c>
      <c r="I70" s="647"/>
    </row>
    <row r="71" spans="1:10" x14ac:dyDescent="0.2">
      <c r="A71" s="86" t="s">
        <v>346</v>
      </c>
      <c r="B71" s="217"/>
      <c r="C71" s="364"/>
      <c r="D71" s="364"/>
      <c r="E71" s="436"/>
      <c r="F71" s="364"/>
      <c r="G71" s="364"/>
      <c r="H71" s="648"/>
      <c r="I71" s="649"/>
      <c r="J71" s="86" t="s">
        <v>346</v>
      </c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/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/>
      <c r="I74" s="214"/>
    </row>
    <row r="75" spans="1:10" x14ac:dyDescent="0.2">
      <c r="A75" s="215"/>
      <c r="B75" s="261"/>
      <c r="C75" s="261"/>
      <c r="D75" s="261"/>
      <c r="E75" s="350"/>
      <c r="F75" s="261"/>
      <c r="G75" s="261"/>
      <c r="H75" s="261"/>
      <c r="I75" s="392"/>
    </row>
    <row r="76" spans="1:10" ht="12.75" customHeight="1" x14ac:dyDescent="0.2">
      <c r="A76" s="151" t="s">
        <v>5</v>
      </c>
      <c r="B76" s="227" t="s">
        <v>435</v>
      </c>
      <c r="C76" s="227">
        <v>7</v>
      </c>
      <c r="D76" s="227">
        <v>6</v>
      </c>
      <c r="E76" s="227">
        <v>1</v>
      </c>
      <c r="F76" s="227">
        <v>0</v>
      </c>
      <c r="G76" s="227">
        <v>0</v>
      </c>
      <c r="H76" s="227" t="s">
        <v>687</v>
      </c>
      <c r="I76" s="299"/>
    </row>
    <row r="77" spans="1:10" x14ac:dyDescent="0.2">
      <c r="A77" s="86" t="s">
        <v>348</v>
      </c>
      <c r="B77" s="350"/>
      <c r="C77" s="350"/>
      <c r="D77" s="350"/>
      <c r="E77" s="350"/>
      <c r="F77" s="350"/>
      <c r="G77" s="350"/>
      <c r="H77" s="227"/>
      <c r="I77" s="299"/>
      <c r="J77" s="86" t="s">
        <v>348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217" t="s">
        <v>79</v>
      </c>
      <c r="I80" s="214"/>
    </row>
    <row r="81" spans="1:10" x14ac:dyDescent="0.2">
      <c r="A81" s="215"/>
      <c r="B81" s="217"/>
      <c r="C81" s="217"/>
      <c r="D81" s="217"/>
      <c r="E81" s="227"/>
      <c r="F81" s="217"/>
      <c r="G81" s="217"/>
      <c r="H81" s="217"/>
      <c r="I81" s="214"/>
    </row>
    <row r="82" spans="1:10" x14ac:dyDescent="0.2">
      <c r="A82" s="152" t="s">
        <v>7</v>
      </c>
      <c r="B82" s="217" t="s">
        <v>109</v>
      </c>
      <c r="C82" s="217" t="s">
        <v>111</v>
      </c>
      <c r="D82" s="217">
        <v>64</v>
      </c>
      <c r="E82" s="227">
        <v>1</v>
      </c>
      <c r="F82" s="217">
        <v>0</v>
      </c>
      <c r="G82" s="217">
        <v>0</v>
      </c>
      <c r="H82" s="427" t="s">
        <v>550</v>
      </c>
      <c r="I82" s="428"/>
    </row>
    <row r="83" spans="1:10" ht="13.5" thickBot="1" x14ac:dyDescent="0.25">
      <c r="A83" s="86" t="s">
        <v>347</v>
      </c>
      <c r="B83" s="218"/>
      <c r="C83" s="218"/>
      <c r="D83" s="218"/>
      <c r="E83" s="244"/>
      <c r="F83" s="218"/>
      <c r="G83" s="218"/>
      <c r="H83" s="654"/>
      <c r="I83" s="655"/>
      <c r="J83" s="86" t="s">
        <v>347</v>
      </c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04" t="s">
        <v>3</v>
      </c>
      <c r="B87" s="400">
        <v>5.5</v>
      </c>
      <c r="C87" s="221">
        <v>40.5</v>
      </c>
      <c r="D87" s="408">
        <f>B87-C87</f>
        <v>-35</v>
      </c>
      <c r="E87" s="220" t="s">
        <v>34</v>
      </c>
      <c r="F87" s="221"/>
      <c r="G87" s="376">
        <v>41781.354166666664</v>
      </c>
      <c r="H87" s="264"/>
      <c r="I87" s="265"/>
    </row>
    <row r="88" spans="1:10" ht="13.5" thickBot="1" x14ac:dyDescent="0.25">
      <c r="A88" s="363"/>
      <c r="B88" s="224"/>
      <c r="C88" s="217"/>
      <c r="D88" s="209"/>
      <c r="E88" s="222" t="s">
        <v>20</v>
      </c>
      <c r="F88" s="218"/>
      <c r="G88" s="212" t="s">
        <v>574</v>
      </c>
      <c r="H88" s="212"/>
      <c r="I88" s="213"/>
    </row>
    <row r="89" spans="1:10" ht="13.5" thickTop="1" x14ac:dyDescent="0.2">
      <c r="A89" s="215" t="s">
        <v>56</v>
      </c>
      <c r="B89" s="605" t="s">
        <v>74</v>
      </c>
      <c r="C89" s="217" t="s">
        <v>74</v>
      </c>
      <c r="D89" s="214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605"/>
      <c r="C90" s="217"/>
      <c r="D90" s="214"/>
      <c r="E90" s="206"/>
      <c r="F90" s="207"/>
      <c r="G90" s="207"/>
      <c r="H90" s="207"/>
      <c r="I90" s="208"/>
    </row>
    <row r="91" spans="1:10" x14ac:dyDescent="0.2">
      <c r="A91" s="215" t="s">
        <v>4</v>
      </c>
      <c r="B91" s="605" t="s">
        <v>74</v>
      </c>
      <c r="C91" s="217" t="s">
        <v>74</v>
      </c>
      <c r="D91" s="214" t="s">
        <v>74</v>
      </c>
      <c r="E91" s="206" t="s">
        <v>40</v>
      </c>
      <c r="F91" s="207"/>
      <c r="G91" s="207"/>
      <c r="H91" s="207"/>
      <c r="I91" s="208"/>
    </row>
    <row r="92" spans="1:10" x14ac:dyDescent="0.2">
      <c r="A92" s="215"/>
      <c r="B92" s="605"/>
      <c r="C92" s="217"/>
      <c r="D92" s="214"/>
      <c r="E92" s="206"/>
      <c r="F92" s="207"/>
      <c r="G92" s="207"/>
      <c r="H92" s="207"/>
      <c r="I92" s="208"/>
    </row>
    <row r="93" spans="1:10" x14ac:dyDescent="0.2">
      <c r="A93" s="363" t="s">
        <v>5</v>
      </c>
      <c r="B93" s="499" t="s">
        <v>684</v>
      </c>
      <c r="C93" s="651">
        <v>39.200000000000003</v>
      </c>
      <c r="D93" s="402">
        <f>B93-C93</f>
        <v>-33.700000000000003</v>
      </c>
      <c r="E93" s="206" t="s">
        <v>41</v>
      </c>
      <c r="F93" s="207"/>
      <c r="G93" s="207"/>
      <c r="H93" s="207"/>
      <c r="I93" s="208"/>
    </row>
    <row r="94" spans="1:10" x14ac:dyDescent="0.2">
      <c r="A94" s="363"/>
      <c r="B94" s="650"/>
      <c r="C94" s="651"/>
      <c r="D94" s="652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605" t="s">
        <v>74</v>
      </c>
      <c r="C95" s="217" t="s">
        <v>74</v>
      </c>
      <c r="D95" s="653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605"/>
      <c r="C96" s="217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409" t="s">
        <v>460</v>
      </c>
      <c r="B97" s="605" t="s">
        <v>74</v>
      </c>
      <c r="C97" s="217" t="s">
        <v>74</v>
      </c>
      <c r="D97" s="214" t="s">
        <v>74</v>
      </c>
      <c r="E97" s="206"/>
      <c r="F97" s="207"/>
      <c r="G97" s="207"/>
      <c r="H97" s="207"/>
      <c r="I97" s="208"/>
    </row>
    <row r="98" spans="1:9" x14ac:dyDescent="0.2">
      <c r="A98" s="409"/>
      <c r="B98" s="605"/>
      <c r="C98" s="217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409" t="s">
        <v>521</v>
      </c>
      <c r="B99" s="224"/>
      <c r="C99" s="227"/>
      <c r="D99" s="653">
        <f>B99-C99</f>
        <v>0</v>
      </c>
      <c r="E99" s="206"/>
      <c r="F99" s="207"/>
      <c r="G99" s="207"/>
      <c r="H99" s="207"/>
      <c r="I99" s="208"/>
    </row>
    <row r="100" spans="1:9" ht="13.5" thickBot="1" x14ac:dyDescent="0.25">
      <c r="A100" s="542"/>
      <c r="B100" s="543"/>
      <c r="C100" s="218"/>
      <c r="D100" s="365"/>
      <c r="E100" s="291" t="s">
        <v>201</v>
      </c>
      <c r="F100" s="277"/>
      <c r="G100" s="278" t="s">
        <v>219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58">
      <selection activeCell="D93" sqref="D93:D94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89:I90"/>
    <mergeCell ref="E91:I92"/>
    <mergeCell ref="E87:F87"/>
    <mergeCell ref="G87:I87"/>
    <mergeCell ref="E88:F88"/>
    <mergeCell ref="G88:I88"/>
    <mergeCell ref="E39:F39"/>
    <mergeCell ref="G39:I39"/>
    <mergeCell ref="E100:F100"/>
    <mergeCell ref="G100:I100"/>
    <mergeCell ref="E76:E77"/>
    <mergeCell ref="F76:F77"/>
    <mergeCell ref="G76:G77"/>
    <mergeCell ref="E98:I99"/>
    <mergeCell ref="E93:I95"/>
    <mergeCell ref="E96:I97"/>
    <mergeCell ref="E82:E83"/>
    <mergeCell ref="F82:F83"/>
    <mergeCell ref="G82:G83"/>
    <mergeCell ref="H82:I83"/>
    <mergeCell ref="F74:F75"/>
    <mergeCell ref="G74:G75"/>
    <mergeCell ref="F68:F69"/>
    <mergeCell ref="G68:G69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B82:B83"/>
    <mergeCell ref="C82:C83"/>
    <mergeCell ref="D82:D83"/>
    <mergeCell ref="A87:A88"/>
    <mergeCell ref="B87:B88"/>
    <mergeCell ref="C87:C88"/>
    <mergeCell ref="D87:D88"/>
    <mergeCell ref="A84:I84"/>
    <mergeCell ref="A85:A86"/>
    <mergeCell ref="B85:B86"/>
    <mergeCell ref="C85:C86"/>
    <mergeCell ref="D85:D86"/>
    <mergeCell ref="E85:I86"/>
    <mergeCell ref="A80:A81"/>
    <mergeCell ref="B80:B81"/>
    <mergeCell ref="C80:C81"/>
    <mergeCell ref="D80:D81"/>
    <mergeCell ref="E80:E81"/>
    <mergeCell ref="F80:F81"/>
    <mergeCell ref="G80:G81"/>
    <mergeCell ref="H80:I81"/>
    <mergeCell ref="D78:D79"/>
    <mergeCell ref="E78:E79"/>
    <mergeCell ref="F78:F79"/>
    <mergeCell ref="G78:G79"/>
    <mergeCell ref="A78:A79"/>
    <mergeCell ref="B78:B79"/>
    <mergeCell ref="C78:C79"/>
    <mergeCell ref="H78:I79"/>
    <mergeCell ref="B72:B73"/>
    <mergeCell ref="C72:C73"/>
    <mergeCell ref="D72:D73"/>
    <mergeCell ref="H76:I77"/>
    <mergeCell ref="A51:I51"/>
    <mergeCell ref="A67:I67"/>
    <mergeCell ref="A68:A69"/>
    <mergeCell ref="B68:B69"/>
    <mergeCell ref="C68:C69"/>
    <mergeCell ref="D68:D69"/>
    <mergeCell ref="H74:I75"/>
    <mergeCell ref="A74:A75"/>
    <mergeCell ref="B74:B75"/>
    <mergeCell ref="C74:C75"/>
    <mergeCell ref="D74:D75"/>
    <mergeCell ref="E72:E73"/>
    <mergeCell ref="F72:F73"/>
    <mergeCell ref="G72:G73"/>
    <mergeCell ref="H72:I73"/>
    <mergeCell ref="A72:A73"/>
    <mergeCell ref="B76:B77"/>
    <mergeCell ref="C76:C77"/>
    <mergeCell ref="D76:D77"/>
    <mergeCell ref="E74:E75"/>
    <mergeCell ref="H68:I69"/>
    <mergeCell ref="E45:E47"/>
    <mergeCell ref="F45:F47"/>
    <mergeCell ref="G45:I47"/>
    <mergeCell ref="E48:E50"/>
    <mergeCell ref="F48:F50"/>
    <mergeCell ref="G48:I50"/>
    <mergeCell ref="A48:A50"/>
    <mergeCell ref="B48:B50"/>
    <mergeCell ref="C48:C50"/>
    <mergeCell ref="D48:D50"/>
    <mergeCell ref="A45:A47"/>
    <mergeCell ref="B45:B47"/>
    <mergeCell ref="C45:C47"/>
    <mergeCell ref="D45:D47"/>
    <mergeCell ref="E68:E69"/>
    <mergeCell ref="E38:F38"/>
    <mergeCell ref="G38:I38"/>
    <mergeCell ref="E35:F35"/>
    <mergeCell ref="G35:I35"/>
    <mergeCell ref="E36:F36"/>
    <mergeCell ref="G36:I36"/>
    <mergeCell ref="A42:I42"/>
    <mergeCell ref="A43:A44"/>
    <mergeCell ref="B43:B44"/>
    <mergeCell ref="C43:C44"/>
    <mergeCell ref="D43:D44"/>
    <mergeCell ref="E43:E44"/>
    <mergeCell ref="F43:F44"/>
    <mergeCell ref="G43:I44"/>
    <mergeCell ref="F70:F71"/>
    <mergeCell ref="G70:G71"/>
    <mergeCell ref="H70:I71"/>
    <mergeCell ref="B70:B71"/>
    <mergeCell ref="C70:C71"/>
    <mergeCell ref="D70:D71"/>
    <mergeCell ref="E70:E71"/>
    <mergeCell ref="A1:I1"/>
    <mergeCell ref="A19:I19"/>
    <mergeCell ref="A20:A22"/>
    <mergeCell ref="B20:B22"/>
    <mergeCell ref="C20:C22"/>
    <mergeCell ref="D20:D22"/>
    <mergeCell ref="E21:I22"/>
    <mergeCell ref="E33:F33"/>
    <mergeCell ref="G33:I33"/>
    <mergeCell ref="E34:F34"/>
    <mergeCell ref="G34:I34"/>
    <mergeCell ref="E23:I24"/>
    <mergeCell ref="E25:I27"/>
    <mergeCell ref="E28:I29"/>
    <mergeCell ref="E30:I31"/>
    <mergeCell ref="E37:F37"/>
    <mergeCell ref="G37:I37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 enableFormatConditionsCalculation="0">
    <tabColor theme="6"/>
  </sheetPr>
  <dimension ref="A1:N101"/>
  <sheetViews>
    <sheetView topLeftCell="A70" workbookViewId="0">
      <selection activeCell="H112" sqref="H112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3" ht="10.5" customHeight="1" x14ac:dyDescent="0.2">
      <c r="A17" s="18"/>
      <c r="B17" s="18"/>
      <c r="C17" s="18"/>
      <c r="D17" s="18"/>
      <c r="E17" s="18"/>
    </row>
    <row r="18" spans="1:13" ht="10.5" customHeight="1" thickBot="1" x14ac:dyDescent="0.25"/>
    <row r="19" spans="1:13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3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3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3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3" ht="15" customHeight="1" thickTop="1" x14ac:dyDescent="0.2">
      <c r="A23" s="65">
        <v>1</v>
      </c>
      <c r="B23" s="196">
        <v>5</v>
      </c>
      <c r="C23" s="70">
        <v>15.5</v>
      </c>
      <c r="D23" s="72">
        <f>B23-C23</f>
        <v>-10.5</v>
      </c>
      <c r="E23" s="207" t="s">
        <v>40</v>
      </c>
      <c r="F23" s="207"/>
      <c r="G23" s="207"/>
      <c r="H23" s="207"/>
      <c r="I23" s="208"/>
      <c r="L23" s="1"/>
    </row>
    <row r="24" spans="1:13" ht="15" customHeight="1" x14ac:dyDescent="0.2">
      <c r="A24" s="27">
        <v>2</v>
      </c>
      <c r="B24" s="52">
        <v>5</v>
      </c>
      <c r="C24" s="52">
        <v>15.6</v>
      </c>
      <c r="D24" s="63">
        <f>B24-C24</f>
        <v>-10.6</v>
      </c>
      <c r="E24" s="207"/>
      <c r="F24" s="207"/>
      <c r="G24" s="207"/>
      <c r="H24" s="207"/>
      <c r="I24" s="208"/>
      <c r="L24" s="1"/>
    </row>
    <row r="25" spans="1:13" ht="15" customHeight="1" x14ac:dyDescent="0.2">
      <c r="A25" s="27">
        <v>3</v>
      </c>
      <c r="B25" s="52">
        <v>5</v>
      </c>
      <c r="C25" s="52">
        <v>33.4</v>
      </c>
      <c r="D25" s="63">
        <f t="shared" ref="D25:D41" si="0">B25-C25</f>
        <v>-28.4</v>
      </c>
      <c r="E25" s="207" t="s">
        <v>41</v>
      </c>
      <c r="F25" s="207"/>
      <c r="G25" s="207"/>
      <c r="H25" s="207"/>
      <c r="I25" s="208"/>
      <c r="L25" s="1"/>
    </row>
    <row r="26" spans="1:13" ht="15" customHeight="1" x14ac:dyDescent="0.2">
      <c r="A26" s="27">
        <v>4</v>
      </c>
      <c r="B26" s="165">
        <v>5</v>
      </c>
      <c r="C26" s="52">
        <v>28.2</v>
      </c>
      <c r="D26" s="63">
        <f t="shared" si="0"/>
        <v>-23.2</v>
      </c>
      <c r="E26" s="207"/>
      <c r="F26" s="207"/>
      <c r="G26" s="207"/>
      <c r="H26" s="207"/>
      <c r="I26" s="208"/>
      <c r="L26" s="1"/>
    </row>
    <row r="27" spans="1:13" ht="15" customHeight="1" x14ac:dyDescent="0.2">
      <c r="A27" s="27">
        <v>5</v>
      </c>
      <c r="B27" s="166">
        <v>5</v>
      </c>
      <c r="C27" s="52">
        <v>29.1</v>
      </c>
      <c r="D27" s="63">
        <f t="shared" si="0"/>
        <v>-24.1</v>
      </c>
      <c r="E27" s="207"/>
      <c r="F27" s="207"/>
      <c r="G27" s="207"/>
      <c r="H27" s="207"/>
      <c r="I27" s="208"/>
      <c r="L27" s="1"/>
    </row>
    <row r="28" spans="1:13" ht="15" customHeight="1" x14ac:dyDescent="0.2">
      <c r="A28" s="27">
        <v>6</v>
      </c>
      <c r="B28" s="52">
        <v>5</v>
      </c>
      <c r="C28" s="52">
        <v>33.299999999999997</v>
      </c>
      <c r="D28" s="63">
        <f t="shared" si="0"/>
        <v>-28.299999999999997</v>
      </c>
      <c r="E28" s="207" t="s">
        <v>42</v>
      </c>
      <c r="F28" s="207"/>
      <c r="G28" s="207"/>
      <c r="H28" s="207"/>
      <c r="I28" s="208"/>
      <c r="L28" s="1"/>
    </row>
    <row r="29" spans="1:13" ht="15" customHeight="1" x14ac:dyDescent="0.2">
      <c r="A29" s="27">
        <v>7</v>
      </c>
      <c r="B29" s="52">
        <v>5</v>
      </c>
      <c r="C29" s="52">
        <v>34.1</v>
      </c>
      <c r="D29" s="63">
        <f t="shared" si="0"/>
        <v>-29.1</v>
      </c>
      <c r="E29" s="207"/>
      <c r="F29" s="207"/>
      <c r="G29" s="207"/>
      <c r="H29" s="207"/>
      <c r="I29" s="208"/>
      <c r="L29" s="1"/>
    </row>
    <row r="30" spans="1:13" ht="15" customHeight="1" x14ac:dyDescent="0.2">
      <c r="A30" s="27">
        <v>8</v>
      </c>
      <c r="B30" s="166">
        <v>5</v>
      </c>
      <c r="C30" s="52">
        <v>32.5</v>
      </c>
      <c r="D30" s="63">
        <f t="shared" si="0"/>
        <v>-27.5</v>
      </c>
      <c r="E30" s="207" t="s">
        <v>45</v>
      </c>
      <c r="F30" s="207"/>
      <c r="G30" s="207"/>
      <c r="H30" s="207"/>
      <c r="I30" s="208"/>
      <c r="L30" s="1"/>
    </row>
    <row r="31" spans="1:13" ht="15" customHeight="1" x14ac:dyDescent="0.2">
      <c r="A31" s="27">
        <v>9</v>
      </c>
      <c r="B31" s="52">
        <v>5</v>
      </c>
      <c r="C31" s="52">
        <v>34.1</v>
      </c>
      <c r="D31" s="63">
        <f t="shared" si="0"/>
        <v>-29.1</v>
      </c>
      <c r="E31" s="207"/>
      <c r="F31" s="207"/>
      <c r="G31" s="207"/>
      <c r="H31" s="207"/>
      <c r="I31" s="208"/>
      <c r="L31" s="1"/>
      <c r="M31" t="s">
        <v>393</v>
      </c>
    </row>
    <row r="32" spans="1:13" ht="15" customHeight="1" thickBot="1" x14ac:dyDescent="0.25">
      <c r="A32" s="27">
        <v>10</v>
      </c>
      <c r="B32" s="52">
        <v>5</v>
      </c>
      <c r="C32" s="52">
        <v>36</v>
      </c>
      <c r="D32" s="63">
        <f t="shared" si="0"/>
        <v>-31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5</v>
      </c>
      <c r="C33" s="52">
        <v>35.700000000000003</v>
      </c>
      <c r="D33" s="63">
        <f t="shared" si="0"/>
        <v>-30.700000000000003</v>
      </c>
      <c r="E33" s="325" t="s">
        <v>0</v>
      </c>
      <c r="F33" s="326"/>
      <c r="G33" s="262" t="s">
        <v>113</v>
      </c>
      <c r="H33" s="262"/>
      <c r="I33" s="263"/>
      <c r="L33" s="1"/>
    </row>
    <row r="34" spans="1:12" ht="15" customHeight="1" x14ac:dyDescent="0.2">
      <c r="A34" s="27">
        <v>12</v>
      </c>
      <c r="B34" s="52">
        <v>5</v>
      </c>
      <c r="C34" s="52">
        <v>35.1</v>
      </c>
      <c r="D34" s="63">
        <f t="shared" si="0"/>
        <v>-30.1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27">
        <v>13</v>
      </c>
      <c r="B35" s="166">
        <v>5</v>
      </c>
      <c r="C35" s="52">
        <v>35.1</v>
      </c>
      <c r="D35" s="63">
        <f t="shared" si="0"/>
        <v>-30.1</v>
      </c>
      <c r="E35" s="323" t="s">
        <v>88</v>
      </c>
      <c r="F35" s="320"/>
      <c r="G35" s="210">
        <v>41807.371527777781</v>
      </c>
      <c r="H35" s="210"/>
      <c r="I35" s="211"/>
      <c r="L35" s="1"/>
    </row>
    <row r="36" spans="1:12" ht="15" customHeight="1" x14ac:dyDescent="0.2">
      <c r="A36" s="27">
        <v>14</v>
      </c>
      <c r="B36" s="52">
        <v>5</v>
      </c>
      <c r="C36" s="52">
        <v>33.5</v>
      </c>
      <c r="D36" s="63">
        <f t="shared" si="0"/>
        <v>-28.5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52">
        <v>5</v>
      </c>
      <c r="C37" s="52">
        <v>33.200000000000003</v>
      </c>
      <c r="D37" s="63">
        <f t="shared" si="0"/>
        <v>-28.200000000000003</v>
      </c>
      <c r="E37" s="319" t="s">
        <v>35</v>
      </c>
      <c r="F37" s="320"/>
      <c r="G37" s="264" t="s">
        <v>573</v>
      </c>
      <c r="H37" s="264"/>
      <c r="I37" s="265"/>
      <c r="L37" s="1"/>
    </row>
    <row r="38" spans="1:12" ht="15" customHeight="1" x14ac:dyDescent="0.2">
      <c r="A38" s="27">
        <v>16</v>
      </c>
      <c r="B38" s="52">
        <v>5</v>
      </c>
      <c r="C38" s="52">
        <v>31.9</v>
      </c>
      <c r="D38" s="63">
        <f t="shared" si="0"/>
        <v>-26.9</v>
      </c>
      <c r="E38" s="321" t="s">
        <v>20</v>
      </c>
      <c r="F38" s="322"/>
      <c r="G38" s="272" t="s">
        <v>688</v>
      </c>
      <c r="H38" s="272"/>
      <c r="I38" s="273"/>
      <c r="L38" s="1"/>
    </row>
    <row r="39" spans="1:12" ht="15" customHeight="1" thickBot="1" x14ac:dyDescent="0.25">
      <c r="A39" s="27">
        <v>17</v>
      </c>
      <c r="B39" s="52">
        <v>5</v>
      </c>
      <c r="C39" s="52">
        <v>28.3</v>
      </c>
      <c r="D39" s="63">
        <f t="shared" si="0"/>
        <v>-23.3</v>
      </c>
      <c r="E39" s="276" t="s">
        <v>201</v>
      </c>
      <c r="F39" s="277"/>
      <c r="G39" s="169" t="s">
        <v>220</v>
      </c>
      <c r="H39" s="169"/>
      <c r="I39" s="170"/>
      <c r="L39" s="1"/>
    </row>
    <row r="40" spans="1:12" ht="15" customHeight="1" thickTop="1" x14ac:dyDescent="0.2">
      <c r="A40" s="27">
        <v>18</v>
      </c>
      <c r="B40" s="166">
        <v>5</v>
      </c>
      <c r="C40" s="52">
        <v>27.4</v>
      </c>
      <c r="D40" s="63">
        <f t="shared" si="0"/>
        <v>-22.4</v>
      </c>
      <c r="E40" t="s">
        <v>408</v>
      </c>
      <c r="I40" s="21"/>
      <c r="L40" s="1"/>
    </row>
    <row r="41" spans="1:12" ht="15" customHeight="1" thickBot="1" x14ac:dyDescent="0.25">
      <c r="A41" s="69">
        <v>19</v>
      </c>
      <c r="B41" s="59">
        <v>5</v>
      </c>
      <c r="C41" s="59">
        <v>30.2</v>
      </c>
      <c r="D41" s="63">
        <f t="shared" si="0"/>
        <v>-25.2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245" t="s">
        <v>36</v>
      </c>
      <c r="B43" s="266" t="s">
        <v>38</v>
      </c>
      <c r="C43" s="270" t="s">
        <v>62</v>
      </c>
      <c r="D43" s="266" t="s">
        <v>63</v>
      </c>
      <c r="E43" s="266" t="s">
        <v>64</v>
      </c>
      <c r="F43" s="266" t="s">
        <v>65</v>
      </c>
      <c r="G43" s="262" t="s">
        <v>37</v>
      </c>
      <c r="H43" s="262"/>
      <c r="I43" s="263"/>
    </row>
    <row r="44" spans="1:12" x14ac:dyDescent="0.2">
      <c r="A44" s="246"/>
      <c r="B44" s="267"/>
      <c r="C44" s="271"/>
      <c r="D44" s="267"/>
      <c r="E44" s="267"/>
      <c r="F44" s="267"/>
      <c r="G44" s="264"/>
      <c r="H44" s="264"/>
      <c r="I44" s="265"/>
    </row>
    <row r="45" spans="1:12" ht="15" customHeight="1" x14ac:dyDescent="0.2">
      <c r="A45" s="223" t="s">
        <v>8</v>
      </c>
      <c r="B45" s="217">
        <v>30</v>
      </c>
      <c r="C45" s="217">
        <v>30</v>
      </c>
      <c r="D45" s="217">
        <v>0</v>
      </c>
      <c r="E45" s="217">
        <v>0</v>
      </c>
      <c r="F45" s="217">
        <v>0</v>
      </c>
      <c r="G45" s="227" t="s">
        <v>537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349</v>
      </c>
    </row>
    <row r="48" spans="1:12" ht="15" customHeight="1" x14ac:dyDescent="0.2">
      <c r="A48" s="260" t="s">
        <v>9</v>
      </c>
      <c r="B48" s="261">
        <v>30</v>
      </c>
      <c r="C48" s="261">
        <v>28</v>
      </c>
      <c r="D48" s="261">
        <v>0</v>
      </c>
      <c r="E48" s="261">
        <v>2</v>
      </c>
      <c r="F48" s="261">
        <v>0</v>
      </c>
      <c r="G48" s="344" t="s">
        <v>689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152" t="s">
        <v>114</v>
      </c>
      <c r="B74" s="217" t="s">
        <v>109</v>
      </c>
      <c r="C74" s="217" t="s">
        <v>110</v>
      </c>
      <c r="D74" s="217">
        <v>65</v>
      </c>
      <c r="E74" s="227">
        <v>15</v>
      </c>
      <c r="F74" s="217">
        <v>0</v>
      </c>
      <c r="G74" s="217">
        <v>0</v>
      </c>
      <c r="H74" s="427" t="s">
        <v>537</v>
      </c>
      <c r="I74" s="428"/>
    </row>
    <row r="75" spans="1:10" x14ac:dyDescent="0.2">
      <c r="A75" s="86" t="s">
        <v>350</v>
      </c>
      <c r="B75" s="217"/>
      <c r="C75" s="217"/>
      <c r="D75" s="217"/>
      <c r="E75" s="227"/>
      <c r="F75" s="217"/>
      <c r="G75" s="217"/>
      <c r="H75" s="427"/>
      <c r="I75" s="428"/>
      <c r="J75" s="86" t="s">
        <v>350</v>
      </c>
    </row>
    <row r="76" spans="1:10" x14ac:dyDescent="0.2">
      <c r="A76" s="152" t="s">
        <v>5</v>
      </c>
      <c r="B76" s="217" t="s">
        <v>435</v>
      </c>
      <c r="C76" s="261">
        <v>7</v>
      </c>
      <c r="D76" s="261">
        <v>7</v>
      </c>
      <c r="E76" s="350">
        <v>0</v>
      </c>
      <c r="F76" s="261">
        <v>0</v>
      </c>
      <c r="G76" s="261">
        <v>0</v>
      </c>
      <c r="H76" s="562" t="s">
        <v>537</v>
      </c>
      <c r="I76" s="563"/>
    </row>
    <row r="77" spans="1:10" x14ac:dyDescent="0.2">
      <c r="A77" s="86" t="s">
        <v>351</v>
      </c>
      <c r="B77" s="217"/>
      <c r="C77" s="364"/>
      <c r="D77" s="364"/>
      <c r="E77" s="436"/>
      <c r="F77" s="364"/>
      <c r="G77" s="364"/>
      <c r="H77" s="564"/>
      <c r="I77" s="565"/>
      <c r="J77" s="86" t="s">
        <v>351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ht="15.75" customHeight="1" x14ac:dyDescent="0.2">
      <c r="A80" s="152" t="s">
        <v>115</v>
      </c>
      <c r="B80" s="217" t="s">
        <v>109</v>
      </c>
      <c r="C80" s="217" t="s">
        <v>110</v>
      </c>
      <c r="D80" s="217">
        <v>75</v>
      </c>
      <c r="E80" s="227">
        <v>5</v>
      </c>
      <c r="F80" s="217">
        <v>0</v>
      </c>
      <c r="G80" s="217">
        <v>0</v>
      </c>
      <c r="H80" s="227" t="s">
        <v>690</v>
      </c>
      <c r="I80" s="214"/>
    </row>
    <row r="81" spans="1:10" x14ac:dyDescent="0.2">
      <c r="A81" s="86" t="s">
        <v>352</v>
      </c>
      <c r="B81" s="217"/>
      <c r="C81" s="217"/>
      <c r="D81" s="217"/>
      <c r="E81" s="227"/>
      <c r="F81" s="217"/>
      <c r="G81" s="217"/>
      <c r="H81" s="217"/>
      <c r="I81" s="214"/>
      <c r="J81" s="86" t="s">
        <v>352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116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351" t="s">
        <v>3</v>
      </c>
      <c r="B87" s="221" t="s">
        <v>74</v>
      </c>
      <c r="C87" s="221" t="s">
        <v>74</v>
      </c>
      <c r="D87" s="318" t="s">
        <v>74</v>
      </c>
      <c r="E87" s="220" t="s">
        <v>34</v>
      </c>
      <c r="F87" s="221"/>
      <c r="G87" s="210">
        <v>41807.385416666664</v>
      </c>
      <c r="H87" s="210"/>
      <c r="I87" s="211"/>
    </row>
    <row r="88" spans="1:10" ht="13.5" thickBot="1" x14ac:dyDescent="0.25">
      <c r="A88" s="215"/>
      <c r="B88" s="217"/>
      <c r="C88" s="217"/>
      <c r="D88" s="214"/>
      <c r="E88" s="222" t="s">
        <v>20</v>
      </c>
      <c r="F88" s="218"/>
      <c r="G88" s="212" t="s">
        <v>693</v>
      </c>
      <c r="H88" s="212"/>
      <c r="I88" s="213"/>
    </row>
    <row r="89" spans="1:10" ht="13.5" thickTop="1" x14ac:dyDescent="0.2">
      <c r="A89" s="409" t="s">
        <v>524</v>
      </c>
      <c r="B89" s="522">
        <v>4.4000000000000004</v>
      </c>
      <c r="C89" s="522">
        <v>38.799999999999997</v>
      </c>
      <c r="D89" s="517">
        <f>B89-C89</f>
        <v>-34.4</v>
      </c>
      <c r="E89" s="206" t="s">
        <v>39</v>
      </c>
      <c r="F89" s="207"/>
      <c r="G89" s="207"/>
      <c r="H89" s="207"/>
      <c r="I89" s="208"/>
    </row>
    <row r="90" spans="1:10" x14ac:dyDescent="0.2">
      <c r="A90" s="409"/>
      <c r="B90" s="522"/>
      <c r="C90" s="522"/>
      <c r="D90" s="517"/>
      <c r="E90" s="206"/>
      <c r="F90" s="207"/>
      <c r="G90" s="207"/>
      <c r="H90" s="207"/>
      <c r="I90" s="208"/>
    </row>
    <row r="91" spans="1:10" ht="12.75" customHeight="1" x14ac:dyDescent="0.2">
      <c r="A91" s="409" t="s">
        <v>525</v>
      </c>
      <c r="B91" s="525" t="s">
        <v>692</v>
      </c>
      <c r="C91" s="656">
        <v>53</v>
      </c>
      <c r="D91" s="665">
        <f>B91-C91</f>
        <v>-48.6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522"/>
      <c r="C92" s="656"/>
      <c r="D92" s="666"/>
      <c r="E92" s="206"/>
      <c r="F92" s="207"/>
      <c r="G92" s="207"/>
      <c r="H92" s="207"/>
      <c r="I92" s="208"/>
    </row>
    <row r="93" spans="1:10" x14ac:dyDescent="0.2">
      <c r="A93" s="363" t="s">
        <v>5</v>
      </c>
      <c r="B93" s="661" t="s">
        <v>691</v>
      </c>
      <c r="C93" s="657">
        <v>36</v>
      </c>
      <c r="D93" s="659">
        <f>B93-C93</f>
        <v>-31</v>
      </c>
      <c r="E93" s="206" t="s">
        <v>41</v>
      </c>
      <c r="F93" s="207"/>
      <c r="G93" s="207"/>
      <c r="H93" s="207"/>
      <c r="I93" s="208"/>
    </row>
    <row r="94" spans="1:10" x14ac:dyDescent="0.2">
      <c r="A94" s="363"/>
      <c r="B94" s="662"/>
      <c r="C94" s="658"/>
      <c r="D94" s="660"/>
      <c r="E94" s="206"/>
      <c r="F94" s="207"/>
      <c r="G94" s="207"/>
      <c r="H94" s="207"/>
      <c r="I94" s="208"/>
    </row>
    <row r="95" spans="1:10" x14ac:dyDescent="0.2">
      <c r="A95" s="409" t="s">
        <v>526</v>
      </c>
      <c r="B95" s="522">
        <v>4.4000000000000004</v>
      </c>
      <c r="C95" s="522">
        <v>44</v>
      </c>
      <c r="D95" s="517">
        <f>B95-C95</f>
        <v>-39.6</v>
      </c>
      <c r="E95" s="206"/>
      <c r="F95" s="207"/>
      <c r="G95" s="207"/>
      <c r="H95" s="207"/>
      <c r="I95" s="208"/>
    </row>
    <row r="96" spans="1:10" ht="12.75" customHeight="1" x14ac:dyDescent="0.2">
      <c r="A96" s="409"/>
      <c r="B96" s="522"/>
      <c r="C96" s="522"/>
      <c r="D96" s="517"/>
      <c r="E96" s="206" t="s">
        <v>58</v>
      </c>
      <c r="F96" s="207"/>
      <c r="G96" s="207"/>
      <c r="H96" s="207"/>
      <c r="I96" s="208"/>
    </row>
    <row r="97" spans="1:9" ht="12.75" customHeight="1" x14ac:dyDescent="0.2">
      <c r="A97" s="409" t="s">
        <v>527</v>
      </c>
      <c r="B97" s="525" t="s">
        <v>692</v>
      </c>
      <c r="C97" s="656">
        <v>34.1</v>
      </c>
      <c r="D97" s="663">
        <f>B97-C97</f>
        <v>-29.700000000000003</v>
      </c>
      <c r="E97" s="206"/>
      <c r="F97" s="207"/>
      <c r="G97" s="207"/>
      <c r="H97" s="207"/>
      <c r="I97" s="208"/>
    </row>
    <row r="98" spans="1:9" x14ac:dyDescent="0.2">
      <c r="A98" s="363"/>
      <c r="B98" s="522"/>
      <c r="C98" s="656"/>
      <c r="D98" s="664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220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3">
      <selection activeCell="M50" sqref="M50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A99:A100"/>
    <mergeCell ref="B99:B100"/>
    <mergeCell ref="C99:C100"/>
    <mergeCell ref="D99:D100"/>
    <mergeCell ref="C97:C98"/>
    <mergeCell ref="D93:D94"/>
    <mergeCell ref="B93:B94"/>
    <mergeCell ref="E89:I90"/>
    <mergeCell ref="E91:I92"/>
    <mergeCell ref="E100:F100"/>
    <mergeCell ref="G100:I100"/>
    <mergeCell ref="E98:I99"/>
    <mergeCell ref="E93:I95"/>
    <mergeCell ref="E96:I97"/>
    <mergeCell ref="A95:A96"/>
    <mergeCell ref="B95:B96"/>
    <mergeCell ref="C95:C96"/>
    <mergeCell ref="D95:D96"/>
    <mergeCell ref="A97:A98"/>
    <mergeCell ref="B97:B98"/>
    <mergeCell ref="D97:D98"/>
    <mergeCell ref="A93:A94"/>
    <mergeCell ref="D91:D92"/>
    <mergeCell ref="A89:A90"/>
    <mergeCell ref="B89:B90"/>
    <mergeCell ref="C89:C90"/>
    <mergeCell ref="D89:D90"/>
    <mergeCell ref="A91:A92"/>
    <mergeCell ref="B91:B92"/>
    <mergeCell ref="C91:C92"/>
    <mergeCell ref="C93:C94"/>
    <mergeCell ref="A85:A86"/>
    <mergeCell ref="E85:I86"/>
    <mergeCell ref="G88:I88"/>
    <mergeCell ref="E87:F87"/>
    <mergeCell ref="G87:I87"/>
    <mergeCell ref="E88:F88"/>
    <mergeCell ref="A87:A88"/>
    <mergeCell ref="B87:B88"/>
    <mergeCell ref="C87:C88"/>
    <mergeCell ref="D87:D88"/>
    <mergeCell ref="B85:B86"/>
    <mergeCell ref="C85:C86"/>
    <mergeCell ref="D85:D86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E37:F37"/>
    <mergeCell ref="G37:I37"/>
    <mergeCell ref="E38:F38"/>
    <mergeCell ref="G38:I38"/>
    <mergeCell ref="E39:F39"/>
    <mergeCell ref="E35:F35"/>
    <mergeCell ref="G35:I35"/>
    <mergeCell ref="A1:I1"/>
    <mergeCell ref="A19:I19"/>
    <mergeCell ref="A20:A22"/>
    <mergeCell ref="B20:B22"/>
    <mergeCell ref="C20:C22"/>
    <mergeCell ref="D20:D22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6"/>
  </sheetPr>
  <dimension ref="A1:N101"/>
  <sheetViews>
    <sheetView topLeftCell="A55" workbookViewId="0">
      <selection activeCell="K86" sqref="K8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7.5</v>
      </c>
      <c r="C23" s="67">
        <v>12.2</v>
      </c>
      <c r="D23" s="68">
        <f t="shared" ref="D23:D41" si="0">B23-C23</f>
        <v>-4.6999999999999993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7.5</v>
      </c>
      <c r="C24" s="28">
        <v>11</v>
      </c>
      <c r="D24" s="30">
        <f t="shared" si="0"/>
        <v>-3.5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7.3</v>
      </c>
      <c r="C25" s="28">
        <v>21.9</v>
      </c>
      <c r="D25" s="30">
        <f t="shared" si="0"/>
        <v>-14.599999999999998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8">
        <v>7.3</v>
      </c>
      <c r="C26" s="28">
        <v>19.600000000000001</v>
      </c>
      <c r="D26" s="30">
        <f t="shared" si="0"/>
        <v>-12.3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8">
        <v>7.3</v>
      </c>
      <c r="C27" s="28">
        <v>21.3</v>
      </c>
      <c r="D27" s="30">
        <f t="shared" si="0"/>
        <v>-14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7.5</v>
      </c>
      <c r="C28" s="28">
        <v>26.8</v>
      </c>
      <c r="D28" s="30">
        <f t="shared" si="0"/>
        <v>-19.3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7.5</v>
      </c>
      <c r="C29" s="28">
        <v>25.3</v>
      </c>
      <c r="D29" s="30">
        <f t="shared" si="0"/>
        <v>-17.8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7.3</v>
      </c>
      <c r="C30" s="28">
        <v>25</v>
      </c>
      <c r="D30" s="30">
        <f t="shared" si="0"/>
        <v>-17.7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7.3</v>
      </c>
      <c r="C31" s="28">
        <v>26.3</v>
      </c>
      <c r="D31" s="30">
        <f t="shared" si="0"/>
        <v>-19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7.3</v>
      </c>
      <c r="C32" s="28">
        <v>26.7</v>
      </c>
      <c r="D32" s="30">
        <f t="shared" si="0"/>
        <v>-19.399999999999999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7.2</v>
      </c>
      <c r="C33" s="28">
        <v>27.7</v>
      </c>
      <c r="D33" s="30">
        <f t="shared" si="0"/>
        <v>-20.5</v>
      </c>
      <c r="E33" s="325" t="s">
        <v>0</v>
      </c>
      <c r="F33" s="326"/>
      <c r="G33" s="262" t="s">
        <v>117</v>
      </c>
      <c r="H33" s="262"/>
      <c r="I33" s="263"/>
      <c r="L33" s="1"/>
    </row>
    <row r="34" spans="1:12" ht="15" customHeight="1" thickBot="1" x14ac:dyDescent="0.25">
      <c r="A34" s="27">
        <v>12</v>
      </c>
      <c r="B34" s="28">
        <v>7.2</v>
      </c>
      <c r="C34" s="28">
        <v>26</v>
      </c>
      <c r="D34" s="30">
        <f t="shared" si="0"/>
        <v>-18.8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thickTop="1" x14ac:dyDescent="0.2">
      <c r="A35" s="27">
        <v>13</v>
      </c>
      <c r="B35" s="28">
        <v>7.2</v>
      </c>
      <c r="C35" s="28">
        <v>24.2</v>
      </c>
      <c r="D35" s="30">
        <f t="shared" si="0"/>
        <v>-17</v>
      </c>
      <c r="E35" s="323" t="s">
        <v>88</v>
      </c>
      <c r="F35" s="320"/>
      <c r="G35" s="439">
        <v>41796.46875</v>
      </c>
      <c r="H35" s="266"/>
      <c r="I35" s="440"/>
      <c r="L35" s="1"/>
    </row>
    <row r="36" spans="1:12" ht="15" customHeight="1" x14ac:dyDescent="0.2">
      <c r="A36" s="27">
        <v>14</v>
      </c>
      <c r="B36" s="28">
        <v>7.2</v>
      </c>
      <c r="C36" s="28">
        <v>23.2</v>
      </c>
      <c r="D36" s="30">
        <f t="shared" si="0"/>
        <v>-16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28">
        <v>7.2</v>
      </c>
      <c r="C37" s="28">
        <v>24.9</v>
      </c>
      <c r="D37" s="30">
        <f t="shared" si="0"/>
        <v>-17.7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28">
        <v>7.2</v>
      </c>
      <c r="C38" s="28">
        <v>22.3</v>
      </c>
      <c r="D38" s="30">
        <f t="shared" si="0"/>
        <v>-15.100000000000001</v>
      </c>
      <c r="E38" s="321" t="s">
        <v>20</v>
      </c>
      <c r="F38" s="322"/>
      <c r="G38" s="272" t="s">
        <v>694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7.2</v>
      </c>
      <c r="C39" s="28">
        <v>19.600000000000001</v>
      </c>
      <c r="D39" s="30">
        <f t="shared" si="0"/>
        <v>-12.400000000000002</v>
      </c>
      <c r="E39" s="276" t="s">
        <v>201</v>
      </c>
      <c r="F39" s="277"/>
      <c r="G39" s="278" t="s">
        <v>221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7.2</v>
      </c>
      <c r="C40" s="28">
        <v>18.899999999999999</v>
      </c>
      <c r="D40" s="30">
        <f t="shared" si="0"/>
        <v>-11.7</v>
      </c>
      <c r="E40" t="s">
        <v>409</v>
      </c>
      <c r="I40" s="21"/>
      <c r="L40" s="1"/>
    </row>
    <row r="41" spans="1:12" ht="15" customHeight="1" thickBot="1" x14ac:dyDescent="0.25">
      <c r="A41" s="69">
        <v>19</v>
      </c>
      <c r="B41" s="28">
        <v>7.2</v>
      </c>
      <c r="C41" s="28">
        <v>20.3</v>
      </c>
      <c r="D41" s="33">
        <f t="shared" si="0"/>
        <v>-13.100000000000001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30</v>
      </c>
      <c r="C45" s="261">
        <v>28</v>
      </c>
      <c r="D45" s="261">
        <v>2</v>
      </c>
      <c r="E45" s="217">
        <v>0</v>
      </c>
      <c r="F45" s="217">
        <v>0</v>
      </c>
      <c r="G45" s="227" t="s">
        <v>697</v>
      </c>
      <c r="H45" s="227"/>
      <c r="I45" s="299"/>
    </row>
    <row r="46" spans="1:12" ht="15" customHeight="1" x14ac:dyDescent="0.2">
      <c r="A46" s="223"/>
      <c r="B46" s="217"/>
      <c r="C46" s="234"/>
      <c r="D46" s="234"/>
      <c r="E46" s="217"/>
      <c r="F46" s="217"/>
      <c r="G46" s="227"/>
      <c r="H46" s="227"/>
      <c r="I46" s="299"/>
    </row>
    <row r="47" spans="1:12" ht="15" customHeight="1" x14ac:dyDescent="0.2">
      <c r="A47" s="223"/>
      <c r="B47" s="217"/>
      <c r="C47" s="364"/>
      <c r="D47" s="364"/>
      <c r="E47" s="217"/>
      <c r="F47" s="217"/>
      <c r="G47" s="227"/>
      <c r="H47" s="227"/>
      <c r="I47" s="299"/>
      <c r="J47" s="86" t="s">
        <v>353</v>
      </c>
    </row>
    <row r="48" spans="1:12" ht="15" customHeight="1" x14ac:dyDescent="0.2">
      <c r="A48" s="260" t="s">
        <v>9</v>
      </c>
      <c r="B48" s="261">
        <v>30</v>
      </c>
      <c r="C48" s="261">
        <v>27</v>
      </c>
      <c r="D48" s="261">
        <v>2</v>
      </c>
      <c r="E48" s="261">
        <v>1</v>
      </c>
      <c r="F48" s="261">
        <v>0</v>
      </c>
      <c r="G48" s="227" t="s">
        <v>698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 t="s">
        <v>107</v>
      </c>
      <c r="I74" s="214"/>
    </row>
    <row r="75" spans="1:10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10" x14ac:dyDescent="0.2">
      <c r="A76" s="215" t="s">
        <v>5</v>
      </c>
      <c r="B76" s="217" t="s">
        <v>74</v>
      </c>
      <c r="C76" s="261" t="s">
        <v>74</v>
      </c>
      <c r="D76" s="261" t="s">
        <v>74</v>
      </c>
      <c r="E76" s="350" t="s">
        <v>74</v>
      </c>
      <c r="F76" s="261" t="s">
        <v>74</v>
      </c>
      <c r="G76" s="261" t="s">
        <v>74</v>
      </c>
      <c r="H76" s="473" t="s">
        <v>79</v>
      </c>
      <c r="I76" s="346"/>
    </row>
    <row r="77" spans="1:10" x14ac:dyDescent="0.2">
      <c r="A77" s="215"/>
      <c r="B77" s="217"/>
      <c r="C77" s="364"/>
      <c r="D77" s="364"/>
      <c r="E77" s="436"/>
      <c r="F77" s="364"/>
      <c r="G77" s="364"/>
      <c r="H77" s="347"/>
      <c r="I77" s="349"/>
    </row>
    <row r="78" spans="1:10" x14ac:dyDescent="0.2">
      <c r="A78" s="151" t="s">
        <v>469</v>
      </c>
      <c r="B78" s="217" t="s">
        <v>437</v>
      </c>
      <c r="C78" s="217">
        <v>3</v>
      </c>
      <c r="D78" s="261">
        <v>2</v>
      </c>
      <c r="E78" s="350">
        <v>1</v>
      </c>
      <c r="F78" s="217">
        <v>0</v>
      </c>
      <c r="G78" s="217">
        <v>0</v>
      </c>
      <c r="H78" s="313" t="s">
        <v>696</v>
      </c>
      <c r="I78" s="314"/>
    </row>
    <row r="79" spans="1:10" x14ac:dyDescent="0.2">
      <c r="A79" s="86" t="s">
        <v>355</v>
      </c>
      <c r="B79" s="217"/>
      <c r="C79" s="217"/>
      <c r="D79" s="364"/>
      <c r="E79" s="436"/>
      <c r="F79" s="217"/>
      <c r="G79" s="217"/>
      <c r="H79" s="313"/>
      <c r="I79" s="314"/>
      <c r="J79" s="86" t="s">
        <v>355</v>
      </c>
    </row>
    <row r="80" spans="1:10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217" t="s">
        <v>74</v>
      </c>
      <c r="I80" s="214"/>
    </row>
    <row r="81" spans="1:10" x14ac:dyDescent="0.2">
      <c r="A81" s="215"/>
      <c r="B81" s="217"/>
      <c r="C81" s="217"/>
      <c r="D81" s="217"/>
      <c r="E81" s="227"/>
      <c r="F81" s="217"/>
      <c r="G81" s="217"/>
      <c r="H81" s="217"/>
      <c r="I81" s="214"/>
    </row>
    <row r="82" spans="1:10" x14ac:dyDescent="0.2">
      <c r="A82" s="152" t="s">
        <v>7</v>
      </c>
      <c r="B82" s="227" t="s">
        <v>109</v>
      </c>
      <c r="C82" s="227" t="s">
        <v>110</v>
      </c>
      <c r="D82" s="217"/>
      <c r="E82" s="227"/>
      <c r="F82" s="217"/>
      <c r="G82" s="217"/>
      <c r="H82" s="227"/>
      <c r="I82" s="214"/>
    </row>
    <row r="83" spans="1:10" ht="13.5" thickBot="1" x14ac:dyDescent="0.25">
      <c r="A83" s="86" t="s">
        <v>354</v>
      </c>
      <c r="B83" s="218"/>
      <c r="C83" s="218"/>
      <c r="D83" s="218"/>
      <c r="E83" s="244"/>
      <c r="F83" s="218"/>
      <c r="G83" s="218"/>
      <c r="H83" s="218"/>
      <c r="I83" s="219"/>
      <c r="J83" s="86" t="s">
        <v>354</v>
      </c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351" t="s">
        <v>3</v>
      </c>
      <c r="B87" s="257" t="s">
        <v>74</v>
      </c>
      <c r="C87" s="257" t="s">
        <v>74</v>
      </c>
      <c r="D87" s="498" t="s">
        <v>74</v>
      </c>
      <c r="E87" s="220" t="s">
        <v>34</v>
      </c>
      <c r="F87" s="221"/>
      <c r="G87" s="439">
        <v>41796.489583333336</v>
      </c>
      <c r="H87" s="266"/>
      <c r="I87" s="440"/>
    </row>
    <row r="88" spans="1:10" ht="13.5" thickBot="1" x14ac:dyDescent="0.25">
      <c r="A88" s="215"/>
      <c r="B88" s="227"/>
      <c r="C88" s="227"/>
      <c r="D88" s="299"/>
      <c r="E88" s="222" t="s">
        <v>20</v>
      </c>
      <c r="F88" s="218"/>
      <c r="G88" s="212" t="s">
        <v>695</v>
      </c>
      <c r="H88" s="212"/>
      <c r="I88" s="213"/>
    </row>
    <row r="89" spans="1:10" ht="13.5" thickTop="1" x14ac:dyDescent="0.2">
      <c r="A89" s="215" t="s">
        <v>56</v>
      </c>
      <c r="B89" s="227" t="s">
        <v>74</v>
      </c>
      <c r="C89" s="227" t="s">
        <v>74</v>
      </c>
      <c r="D89" s="299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27"/>
      <c r="C90" s="227"/>
      <c r="D90" s="299"/>
      <c r="E90" s="206"/>
      <c r="F90" s="207"/>
      <c r="G90" s="207"/>
      <c r="H90" s="207"/>
      <c r="I90" s="208"/>
    </row>
    <row r="91" spans="1:10" x14ac:dyDescent="0.2">
      <c r="A91" s="215" t="s">
        <v>4</v>
      </c>
      <c r="B91" s="227" t="s">
        <v>74</v>
      </c>
      <c r="C91" s="227" t="s">
        <v>74</v>
      </c>
      <c r="D91" s="299" t="s">
        <v>74</v>
      </c>
      <c r="E91" s="206" t="s">
        <v>40</v>
      </c>
      <c r="F91" s="207"/>
      <c r="G91" s="207"/>
      <c r="H91" s="207"/>
      <c r="I91" s="208"/>
    </row>
    <row r="92" spans="1:10" x14ac:dyDescent="0.2">
      <c r="A92" s="215"/>
      <c r="B92" s="227"/>
      <c r="C92" s="227"/>
      <c r="D92" s="299"/>
      <c r="E92" s="206"/>
      <c r="F92" s="207"/>
      <c r="G92" s="207"/>
      <c r="H92" s="207"/>
      <c r="I92" s="208"/>
    </row>
    <row r="93" spans="1:10" x14ac:dyDescent="0.2">
      <c r="A93" s="215" t="s">
        <v>5</v>
      </c>
      <c r="B93" s="227" t="s">
        <v>74</v>
      </c>
      <c r="C93" s="227" t="s">
        <v>74</v>
      </c>
      <c r="D93" s="299" t="s">
        <v>74</v>
      </c>
      <c r="E93" s="206" t="s">
        <v>41</v>
      </c>
      <c r="F93" s="207"/>
      <c r="G93" s="207"/>
      <c r="H93" s="207"/>
      <c r="I93" s="208"/>
    </row>
    <row r="94" spans="1:10" x14ac:dyDescent="0.2">
      <c r="A94" s="215"/>
      <c r="B94" s="227"/>
      <c r="C94" s="227"/>
      <c r="D94" s="299"/>
      <c r="E94" s="206"/>
      <c r="F94" s="207"/>
      <c r="G94" s="207"/>
      <c r="H94" s="207"/>
      <c r="I94" s="208"/>
    </row>
    <row r="95" spans="1:10" x14ac:dyDescent="0.2">
      <c r="A95" s="363" t="s">
        <v>57</v>
      </c>
      <c r="B95" s="401">
        <v>7.5</v>
      </c>
      <c r="C95" s="401">
        <v>38.5</v>
      </c>
      <c r="D95" s="402">
        <f>B95-C95</f>
        <v>-31</v>
      </c>
      <c r="E95" s="206"/>
      <c r="F95" s="207"/>
      <c r="G95" s="207"/>
      <c r="H95" s="207"/>
      <c r="I95" s="208"/>
    </row>
    <row r="96" spans="1:10" ht="12.75" customHeight="1" x14ac:dyDescent="0.2">
      <c r="A96" s="363"/>
      <c r="B96" s="401"/>
      <c r="C96" s="401"/>
      <c r="D96" s="402"/>
      <c r="E96" s="206" t="s">
        <v>58</v>
      </c>
      <c r="F96" s="207"/>
      <c r="G96" s="207"/>
      <c r="H96" s="207"/>
      <c r="I96" s="208"/>
    </row>
    <row r="97" spans="1:9" x14ac:dyDescent="0.2">
      <c r="A97" s="409" t="s">
        <v>459</v>
      </c>
      <c r="B97" s="401">
        <v>7.5</v>
      </c>
      <c r="C97" s="227">
        <v>25.7</v>
      </c>
      <c r="D97" s="402">
        <f>B97-C97</f>
        <v>-18.2</v>
      </c>
      <c r="E97" s="206"/>
      <c r="F97" s="207"/>
      <c r="G97" s="207"/>
      <c r="H97" s="207"/>
      <c r="I97" s="208"/>
    </row>
    <row r="98" spans="1:9" x14ac:dyDescent="0.2">
      <c r="A98" s="409"/>
      <c r="B98" s="401"/>
      <c r="C98" s="227"/>
      <c r="D98" s="402"/>
      <c r="E98" s="206" t="s">
        <v>45</v>
      </c>
      <c r="F98" s="207"/>
      <c r="G98" s="207"/>
      <c r="H98" s="207"/>
      <c r="I98" s="208"/>
    </row>
    <row r="99" spans="1:9" x14ac:dyDescent="0.2">
      <c r="A99" s="409" t="s">
        <v>460</v>
      </c>
      <c r="B99" s="401">
        <v>7.5</v>
      </c>
      <c r="C99" s="401">
        <v>37.4</v>
      </c>
      <c r="D99" s="402">
        <f>B99-C99</f>
        <v>-29.9</v>
      </c>
      <c r="E99" s="207"/>
      <c r="F99" s="207"/>
      <c r="G99" s="207"/>
      <c r="H99" s="207"/>
      <c r="I99" s="208"/>
    </row>
    <row r="100" spans="1:9" ht="13.5" thickBot="1" x14ac:dyDescent="0.25">
      <c r="A100" s="363"/>
      <c r="B100" s="401"/>
      <c r="C100" s="401"/>
      <c r="D100" s="402"/>
      <c r="E100" s="291" t="s">
        <v>201</v>
      </c>
      <c r="F100" s="277"/>
      <c r="G100" s="278" t="s">
        <v>221</v>
      </c>
      <c r="H100" s="278"/>
      <c r="I100" s="279"/>
    </row>
    <row r="101" spans="1:9" ht="11.25" customHeight="1" thickTop="1" x14ac:dyDescent="0.2">
      <c r="A101" s="126"/>
      <c r="B101" s="125"/>
      <c r="C101" s="125"/>
      <c r="D101" s="125"/>
    </row>
  </sheetData>
  <customSheetViews>
    <customSheetView guid="{B4FDA780-9C11-4997-84AF-9CAEFA5A0A64}" showRuler="0" topLeftCell="A22">
      <selection activeCell="M88" sqref="L88:M88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80:A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>
    <tabColor theme="6"/>
  </sheetPr>
  <dimension ref="A1:P102"/>
  <sheetViews>
    <sheetView topLeftCell="A4" workbookViewId="0">
      <selection activeCell="D38" sqref="D3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6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6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6" ht="10.5" customHeight="1" x14ac:dyDescent="0.2">
      <c r="A3" s="18" t="s">
        <v>43</v>
      </c>
      <c r="B3" s="18"/>
      <c r="C3" s="18"/>
      <c r="D3" s="18"/>
      <c r="E3" s="19"/>
      <c r="J3" s="51"/>
      <c r="K3" s="51"/>
      <c r="L3" s="51"/>
      <c r="M3" s="51"/>
      <c r="N3" s="51"/>
      <c r="O3" s="51"/>
      <c r="P3" s="51"/>
    </row>
    <row r="4" spans="1:16" ht="10.5" customHeight="1" x14ac:dyDescent="0.2">
      <c r="A4" s="20" t="s">
        <v>17</v>
      </c>
      <c r="B4" s="20"/>
      <c r="C4" s="20"/>
      <c r="D4" s="20"/>
      <c r="E4" s="19"/>
      <c r="J4" s="51"/>
      <c r="K4" s="51"/>
      <c r="L4" s="51"/>
      <c r="M4" s="51"/>
      <c r="N4" s="51"/>
      <c r="O4" s="51"/>
      <c r="P4" s="51"/>
    </row>
    <row r="5" spans="1:16" ht="10.5" customHeight="1" x14ac:dyDescent="0.2">
      <c r="A5" s="20" t="s">
        <v>16</v>
      </c>
      <c r="B5" s="20"/>
      <c r="C5" s="20"/>
      <c r="D5" s="20"/>
      <c r="E5" s="19"/>
    </row>
    <row r="6" spans="1:16" ht="10.5" customHeight="1" x14ac:dyDescent="0.2">
      <c r="A6" s="20" t="s">
        <v>18</v>
      </c>
      <c r="B6" s="20"/>
      <c r="C6" s="20"/>
      <c r="D6" s="20"/>
      <c r="E6" s="19"/>
    </row>
    <row r="7" spans="1:16" ht="10.5" customHeight="1" x14ac:dyDescent="0.2">
      <c r="A7" s="20" t="s">
        <v>23</v>
      </c>
      <c r="B7" s="20"/>
      <c r="C7" s="20"/>
      <c r="D7" s="20"/>
      <c r="E7" s="19"/>
    </row>
    <row r="8" spans="1:16" ht="10.5" customHeight="1" x14ac:dyDescent="0.2">
      <c r="A8" s="20" t="s">
        <v>24</v>
      </c>
      <c r="B8" s="20"/>
      <c r="C8" s="20"/>
      <c r="D8" s="20"/>
      <c r="E8" s="19"/>
    </row>
    <row r="9" spans="1:16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6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6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6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6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6" ht="10.5" customHeight="1" x14ac:dyDescent="0.2">
      <c r="A14" s="18" t="s">
        <v>47</v>
      </c>
      <c r="B14" s="18"/>
      <c r="C14" s="18"/>
      <c r="D14" s="18"/>
      <c r="E14" s="18"/>
    </row>
    <row r="15" spans="1:16" ht="10.5" customHeight="1" x14ac:dyDescent="0.2">
      <c r="A15" s="18" t="s">
        <v>61</v>
      </c>
      <c r="B15" s="18"/>
      <c r="C15" s="18"/>
      <c r="D15" s="18"/>
      <c r="E15" s="18"/>
    </row>
    <row r="16" spans="1:16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  <c r="K21" s="1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  <c r="K22" s="1"/>
    </row>
    <row r="23" spans="1:12" ht="15" customHeight="1" thickTop="1" x14ac:dyDescent="0.2">
      <c r="A23" s="65">
        <v>1</v>
      </c>
      <c r="B23" s="185">
        <v>0.9</v>
      </c>
      <c r="C23" s="67">
        <v>15.7</v>
      </c>
      <c r="D23" s="68">
        <f t="shared" ref="D23:D38" si="0">B23-C23</f>
        <v>-14.799999999999999</v>
      </c>
      <c r="E23" s="207" t="s">
        <v>40</v>
      </c>
      <c r="F23" s="207"/>
      <c r="G23" s="207"/>
      <c r="H23" s="207"/>
      <c r="I23" s="208"/>
      <c r="K23" s="1"/>
      <c r="L23" s="1"/>
    </row>
    <row r="24" spans="1:12" ht="15" customHeight="1" x14ac:dyDescent="0.2">
      <c r="A24" s="27">
        <v>2</v>
      </c>
      <c r="B24" s="186">
        <v>0.9</v>
      </c>
      <c r="C24" s="28">
        <v>15</v>
      </c>
      <c r="D24" s="30">
        <f t="shared" si="0"/>
        <v>-14.1</v>
      </c>
      <c r="E24" s="207"/>
      <c r="F24" s="207"/>
      <c r="G24" s="207"/>
      <c r="H24" s="207"/>
      <c r="I24" s="208"/>
      <c r="K24" s="1"/>
      <c r="L24" s="1"/>
    </row>
    <row r="25" spans="1:12" ht="15" customHeight="1" x14ac:dyDescent="0.2">
      <c r="A25" s="27">
        <v>3</v>
      </c>
      <c r="B25" s="181" t="s">
        <v>74</v>
      </c>
      <c r="C25" s="182" t="s">
        <v>74</v>
      </c>
      <c r="D25" s="189" t="s">
        <v>74</v>
      </c>
      <c r="E25" s="207" t="s">
        <v>199</v>
      </c>
      <c r="F25" s="207"/>
      <c r="G25" s="207"/>
      <c r="H25" s="207"/>
      <c r="I25" s="208"/>
      <c r="K25" s="1"/>
      <c r="L25" s="1"/>
    </row>
    <row r="26" spans="1:12" ht="15" customHeight="1" x14ac:dyDescent="0.2">
      <c r="A26" s="27">
        <v>4</v>
      </c>
      <c r="B26" s="181" t="s">
        <v>74</v>
      </c>
      <c r="C26" s="182" t="s">
        <v>74</v>
      </c>
      <c r="D26" s="189" t="s">
        <v>74</v>
      </c>
      <c r="E26" s="207"/>
      <c r="F26" s="207"/>
      <c r="G26" s="207"/>
      <c r="H26" s="207"/>
      <c r="I26" s="208"/>
      <c r="K26" s="1"/>
      <c r="L26" s="1"/>
    </row>
    <row r="27" spans="1:12" ht="15" customHeight="1" x14ac:dyDescent="0.2">
      <c r="A27" s="27">
        <v>5</v>
      </c>
      <c r="B27" s="181" t="s">
        <v>74</v>
      </c>
      <c r="C27" s="182" t="s">
        <v>74</v>
      </c>
      <c r="D27" s="189" t="s">
        <v>74</v>
      </c>
      <c r="E27" s="207"/>
      <c r="F27" s="207"/>
      <c r="G27" s="207"/>
      <c r="H27" s="207"/>
      <c r="I27" s="208"/>
      <c r="K27" s="1"/>
      <c r="L27" s="56"/>
    </row>
    <row r="28" spans="1:12" ht="15" customHeight="1" x14ac:dyDescent="0.2">
      <c r="A28" s="27">
        <v>6</v>
      </c>
      <c r="B28" s="186">
        <v>0.9</v>
      </c>
      <c r="C28" s="28">
        <v>26.6</v>
      </c>
      <c r="D28" s="30">
        <f t="shared" si="0"/>
        <v>-25.700000000000003</v>
      </c>
      <c r="E28" s="207" t="s">
        <v>42</v>
      </c>
      <c r="F28" s="207"/>
      <c r="G28" s="207"/>
      <c r="H28" s="207"/>
      <c r="I28" s="208"/>
      <c r="K28" s="1"/>
      <c r="L28" s="56"/>
    </row>
    <row r="29" spans="1:12" ht="15" customHeight="1" x14ac:dyDescent="0.2">
      <c r="A29" s="27">
        <v>7</v>
      </c>
      <c r="B29" s="186">
        <v>0.9</v>
      </c>
      <c r="C29" s="28">
        <v>27.5</v>
      </c>
      <c r="D29" s="30">
        <f t="shared" si="0"/>
        <v>-26.6</v>
      </c>
      <c r="E29" s="207"/>
      <c r="F29" s="207"/>
      <c r="G29" s="207"/>
      <c r="H29" s="207"/>
      <c r="I29" s="208"/>
      <c r="K29" s="1"/>
      <c r="L29" s="56"/>
    </row>
    <row r="30" spans="1:12" ht="15" customHeight="1" x14ac:dyDescent="0.2">
      <c r="A30" s="27">
        <v>8</v>
      </c>
      <c r="B30" s="186">
        <v>0.9</v>
      </c>
      <c r="C30" s="28">
        <v>26</v>
      </c>
      <c r="D30" s="30">
        <f t="shared" si="0"/>
        <v>-25.1</v>
      </c>
      <c r="E30" s="207" t="s">
        <v>45</v>
      </c>
      <c r="F30" s="207"/>
      <c r="G30" s="207"/>
      <c r="H30" s="207"/>
      <c r="I30" s="208"/>
      <c r="K30" s="1"/>
      <c r="L30" s="56"/>
    </row>
    <row r="31" spans="1:12" ht="15" customHeight="1" x14ac:dyDescent="0.2">
      <c r="A31" s="27">
        <v>9</v>
      </c>
      <c r="B31" s="186">
        <v>0.9</v>
      </c>
      <c r="C31" s="28">
        <v>26.7</v>
      </c>
      <c r="D31" s="30">
        <f t="shared" si="0"/>
        <v>-25.8</v>
      </c>
      <c r="E31" s="207"/>
      <c r="F31" s="207"/>
      <c r="G31" s="207"/>
      <c r="H31" s="207"/>
      <c r="I31" s="208"/>
      <c r="K31" s="1"/>
      <c r="L31" s="56"/>
    </row>
    <row r="32" spans="1:12" ht="15" customHeight="1" thickBot="1" x14ac:dyDescent="0.25">
      <c r="A32" s="27">
        <v>10</v>
      </c>
      <c r="B32" s="186">
        <v>0.9</v>
      </c>
      <c r="C32" s="28">
        <v>28.5</v>
      </c>
      <c r="D32" s="30">
        <f t="shared" si="0"/>
        <v>-27.6</v>
      </c>
      <c r="E32" s="4"/>
      <c r="F32" s="4"/>
      <c r="G32" s="4"/>
      <c r="H32" s="4"/>
      <c r="I32" s="5"/>
      <c r="K32" s="1"/>
      <c r="L32" s="56"/>
    </row>
    <row r="33" spans="1:12" ht="15" customHeight="1" thickTop="1" x14ac:dyDescent="0.2">
      <c r="A33" s="27">
        <v>11</v>
      </c>
      <c r="B33" s="123">
        <v>0.9</v>
      </c>
      <c r="C33" s="28">
        <v>28.2</v>
      </c>
      <c r="D33" s="30">
        <f t="shared" si="0"/>
        <v>-27.3</v>
      </c>
      <c r="E33" s="282" t="s">
        <v>0</v>
      </c>
      <c r="F33" s="283"/>
      <c r="G33" s="262" t="s">
        <v>118</v>
      </c>
      <c r="H33" s="262"/>
      <c r="I33" s="263"/>
      <c r="K33" s="1"/>
      <c r="L33" s="56"/>
    </row>
    <row r="34" spans="1:12" ht="15" customHeight="1" x14ac:dyDescent="0.2">
      <c r="A34" s="27">
        <v>12</v>
      </c>
      <c r="B34" s="187">
        <v>0.9</v>
      </c>
      <c r="C34" s="28">
        <v>27.1</v>
      </c>
      <c r="D34" s="30">
        <f t="shared" si="0"/>
        <v>-26.200000000000003</v>
      </c>
      <c r="E34" s="284" t="s">
        <v>33</v>
      </c>
      <c r="F34" s="275"/>
      <c r="G34" s="264" t="s">
        <v>21</v>
      </c>
      <c r="H34" s="264"/>
      <c r="I34" s="265"/>
      <c r="K34" s="1"/>
      <c r="L34" s="56"/>
    </row>
    <row r="35" spans="1:12" ht="15" customHeight="1" x14ac:dyDescent="0.2">
      <c r="A35" s="27">
        <v>13</v>
      </c>
      <c r="B35" s="123">
        <v>1.1000000000000001</v>
      </c>
      <c r="C35" s="28">
        <v>25.2</v>
      </c>
      <c r="D35" s="30">
        <f t="shared" si="0"/>
        <v>-24.099999999999998</v>
      </c>
      <c r="E35" s="284" t="s">
        <v>88</v>
      </c>
      <c r="F35" s="275"/>
      <c r="G35" s="376">
        <v>41872.390277777777</v>
      </c>
      <c r="H35" s="264"/>
      <c r="I35" s="265"/>
      <c r="K35" s="1"/>
      <c r="L35" s="56"/>
    </row>
    <row r="36" spans="1:12" ht="15" customHeight="1" x14ac:dyDescent="0.2">
      <c r="A36" s="27">
        <v>14</v>
      </c>
      <c r="B36" s="187">
        <v>1.1000000000000001</v>
      </c>
      <c r="C36" s="28">
        <v>24.9</v>
      </c>
      <c r="D36" s="30">
        <f t="shared" si="0"/>
        <v>-23.799999999999997</v>
      </c>
      <c r="E36" s="274" t="s">
        <v>32</v>
      </c>
      <c r="F36" s="294"/>
      <c r="G36" s="264" t="s">
        <v>578</v>
      </c>
      <c r="H36" s="264"/>
      <c r="I36" s="265"/>
      <c r="K36" s="1"/>
      <c r="L36" s="1"/>
    </row>
    <row r="37" spans="1:12" ht="15" customHeight="1" x14ac:dyDescent="0.2">
      <c r="A37" s="27">
        <v>15</v>
      </c>
      <c r="B37" s="123">
        <v>0.9</v>
      </c>
      <c r="C37" s="28">
        <v>26.6</v>
      </c>
      <c r="D37" s="30">
        <f t="shared" si="0"/>
        <v>-25.700000000000003</v>
      </c>
      <c r="E37" s="274" t="s">
        <v>35</v>
      </c>
      <c r="F37" s="275"/>
      <c r="G37" s="264" t="s">
        <v>572</v>
      </c>
      <c r="H37" s="264"/>
      <c r="I37" s="265"/>
      <c r="K37" s="1"/>
      <c r="L37" s="1"/>
    </row>
    <row r="38" spans="1:12" ht="15" customHeight="1" x14ac:dyDescent="0.2">
      <c r="A38" s="27">
        <v>16</v>
      </c>
      <c r="B38" s="187">
        <v>0.9</v>
      </c>
      <c r="C38" s="28">
        <v>26.2</v>
      </c>
      <c r="D38" s="30">
        <f t="shared" si="0"/>
        <v>-25.3</v>
      </c>
      <c r="E38" s="292" t="s">
        <v>20</v>
      </c>
      <c r="F38" s="293"/>
      <c r="G38" s="272" t="s">
        <v>715</v>
      </c>
      <c r="H38" s="272"/>
      <c r="I38" s="273"/>
      <c r="K38" s="1"/>
      <c r="L38" s="1"/>
    </row>
    <row r="39" spans="1:12" ht="15" customHeight="1" thickBot="1" x14ac:dyDescent="0.25">
      <c r="A39" s="27">
        <v>17</v>
      </c>
      <c r="B39" s="182" t="s">
        <v>74</v>
      </c>
      <c r="C39" s="182" t="s">
        <v>74</v>
      </c>
      <c r="D39" s="189" t="s">
        <v>74</v>
      </c>
      <c r="E39" s="276" t="s">
        <v>201</v>
      </c>
      <c r="F39" s="277"/>
      <c r="G39" s="278"/>
      <c r="H39" s="278"/>
      <c r="I39" s="279"/>
      <c r="K39" s="1"/>
      <c r="L39" s="1"/>
    </row>
    <row r="40" spans="1:12" ht="15" customHeight="1" thickTop="1" x14ac:dyDescent="0.2">
      <c r="A40" s="27">
        <v>18</v>
      </c>
      <c r="B40" s="183" t="s">
        <v>74</v>
      </c>
      <c r="C40" s="182" t="s">
        <v>74</v>
      </c>
      <c r="D40" s="189" t="s">
        <v>74</v>
      </c>
      <c r="E40" t="s">
        <v>410</v>
      </c>
      <c r="I40" s="21"/>
      <c r="L40" s="1"/>
    </row>
    <row r="41" spans="1:12" ht="15" customHeight="1" thickBot="1" x14ac:dyDescent="0.25">
      <c r="A41" s="69">
        <v>19</v>
      </c>
      <c r="B41" s="184" t="s">
        <v>74</v>
      </c>
      <c r="C41" s="184" t="s">
        <v>74</v>
      </c>
      <c r="D41" s="190" t="s">
        <v>74</v>
      </c>
      <c r="I41" s="22"/>
      <c r="L41" s="1"/>
    </row>
    <row r="42" spans="1:12" ht="14.25" thickTop="1" thickBot="1" x14ac:dyDescent="0.25">
      <c r="A42" s="228">
        <v>5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>
        <v>30</v>
      </c>
      <c r="C45" s="217">
        <v>29</v>
      </c>
      <c r="D45" s="217">
        <v>1</v>
      </c>
      <c r="E45" s="217">
        <v>0</v>
      </c>
      <c r="F45" s="217">
        <v>0</v>
      </c>
      <c r="G45" s="227" t="s">
        <v>716</v>
      </c>
      <c r="H45" s="217"/>
      <c r="I45" s="214"/>
    </row>
    <row r="46" spans="1:12" ht="15" customHeight="1" x14ac:dyDescent="0.2">
      <c r="A46" s="45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453"/>
      <c r="B47" s="217"/>
      <c r="C47" s="217"/>
      <c r="D47" s="217"/>
      <c r="E47" s="217"/>
      <c r="F47" s="217"/>
      <c r="G47" s="217"/>
      <c r="H47" s="217"/>
      <c r="I47" s="214"/>
      <c r="J47" s="86" t="s">
        <v>356</v>
      </c>
    </row>
    <row r="48" spans="1:12" ht="15" customHeight="1" x14ac:dyDescent="0.2">
      <c r="A48" s="451" t="s">
        <v>9</v>
      </c>
      <c r="B48" s="261">
        <v>30</v>
      </c>
      <c r="C48" s="261">
        <v>29</v>
      </c>
      <c r="D48" s="261">
        <v>1</v>
      </c>
      <c r="E48" s="261">
        <v>0</v>
      </c>
      <c r="F48" s="261">
        <v>0</v>
      </c>
      <c r="G48" s="227" t="s">
        <v>717</v>
      </c>
      <c r="H48" s="217"/>
      <c r="I48" s="214"/>
    </row>
    <row r="49" spans="1:9" ht="15" customHeight="1" x14ac:dyDescent="0.2">
      <c r="A49" s="45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444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171" t="s">
        <v>3</v>
      </c>
      <c r="B70" s="510" t="s">
        <v>421</v>
      </c>
      <c r="C70" s="257">
        <v>7</v>
      </c>
      <c r="D70" s="221">
        <v>7</v>
      </c>
      <c r="E70" s="257">
        <v>0</v>
      </c>
      <c r="F70" s="221">
        <v>0</v>
      </c>
      <c r="G70" s="221">
        <v>0</v>
      </c>
      <c r="H70" s="257" t="s">
        <v>537</v>
      </c>
      <c r="I70" s="318"/>
    </row>
    <row r="71" spans="1:10" x14ac:dyDescent="0.2">
      <c r="A71" s="86" t="s">
        <v>357</v>
      </c>
      <c r="B71" s="355"/>
      <c r="C71" s="217"/>
      <c r="D71" s="217"/>
      <c r="E71" s="227"/>
      <c r="F71" s="217"/>
      <c r="G71" s="217"/>
      <c r="H71" s="217"/>
      <c r="I71" s="214"/>
      <c r="J71" s="86" t="s">
        <v>357</v>
      </c>
    </row>
    <row r="72" spans="1:10" x14ac:dyDescent="0.2">
      <c r="A72" s="359" t="s">
        <v>56</v>
      </c>
      <c r="B72" s="671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359"/>
      <c r="B73" s="355"/>
      <c r="C73" s="217"/>
      <c r="D73" s="217"/>
      <c r="E73" s="227"/>
      <c r="F73" s="217"/>
      <c r="G73" s="217"/>
      <c r="H73" s="217"/>
      <c r="I73" s="214"/>
    </row>
    <row r="74" spans="1:10" x14ac:dyDescent="0.2">
      <c r="A74" s="155" t="s">
        <v>4</v>
      </c>
      <c r="B74" s="353" t="s">
        <v>420</v>
      </c>
      <c r="C74" s="227">
        <v>15</v>
      </c>
      <c r="D74" s="217">
        <v>12</v>
      </c>
      <c r="E74" s="350">
        <v>3</v>
      </c>
      <c r="F74" s="217">
        <v>0</v>
      </c>
      <c r="G74" s="217">
        <v>0</v>
      </c>
      <c r="H74" s="427" t="s">
        <v>719</v>
      </c>
      <c r="I74" s="428"/>
    </row>
    <row r="75" spans="1:10" x14ac:dyDescent="0.2">
      <c r="A75" s="155" t="s">
        <v>517</v>
      </c>
      <c r="B75" s="355"/>
      <c r="C75" s="217"/>
      <c r="D75" s="217"/>
      <c r="E75" s="364"/>
      <c r="F75" s="217"/>
      <c r="G75" s="217"/>
      <c r="H75" s="427"/>
      <c r="I75" s="428"/>
    </row>
    <row r="76" spans="1:10" x14ac:dyDescent="0.2">
      <c r="A76" s="359" t="s">
        <v>5</v>
      </c>
      <c r="B76" s="355" t="s">
        <v>74</v>
      </c>
      <c r="C76" s="217" t="s">
        <v>74</v>
      </c>
      <c r="D76" s="217" t="s">
        <v>74</v>
      </c>
      <c r="E76" s="227" t="s">
        <v>74</v>
      </c>
      <c r="F76" s="217" t="s">
        <v>74</v>
      </c>
      <c r="G76" s="217" t="s">
        <v>74</v>
      </c>
      <c r="H76" s="217" t="s">
        <v>79</v>
      </c>
      <c r="I76" s="214"/>
    </row>
    <row r="77" spans="1:10" x14ac:dyDescent="0.2">
      <c r="A77" s="359"/>
      <c r="B77" s="355"/>
      <c r="C77" s="217"/>
      <c r="D77" s="217"/>
      <c r="E77" s="227"/>
      <c r="F77" s="217"/>
      <c r="G77" s="217"/>
      <c r="H77" s="217"/>
      <c r="I77" s="214"/>
    </row>
    <row r="78" spans="1:10" ht="12.75" customHeight="1" x14ac:dyDescent="0.2">
      <c r="A78" s="672" t="s">
        <v>57</v>
      </c>
      <c r="B78" s="355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673"/>
      <c r="B79" s="355"/>
      <c r="C79" s="217"/>
      <c r="D79" s="217"/>
      <c r="E79" s="227"/>
      <c r="F79" s="217"/>
      <c r="G79" s="217"/>
      <c r="H79" s="217"/>
      <c r="I79" s="214"/>
    </row>
    <row r="80" spans="1:10" x14ac:dyDescent="0.2">
      <c r="A80" s="154" t="s">
        <v>6</v>
      </c>
      <c r="B80" s="353" t="s">
        <v>422</v>
      </c>
      <c r="C80" s="227">
        <v>16</v>
      </c>
      <c r="D80" s="217">
        <v>14</v>
      </c>
      <c r="E80" s="227">
        <v>2</v>
      </c>
      <c r="F80" s="217">
        <v>0</v>
      </c>
      <c r="G80" s="217">
        <v>0</v>
      </c>
      <c r="H80" s="427" t="s">
        <v>720</v>
      </c>
      <c r="I80" s="428"/>
    </row>
    <row r="81" spans="1:10" x14ac:dyDescent="0.2">
      <c r="A81" s="86" t="s">
        <v>359</v>
      </c>
      <c r="B81" s="355"/>
      <c r="C81" s="217"/>
      <c r="D81" s="217"/>
      <c r="E81" s="227"/>
      <c r="F81" s="217"/>
      <c r="G81" s="217"/>
      <c r="H81" s="427"/>
      <c r="I81" s="428"/>
      <c r="J81" s="86" t="s">
        <v>359</v>
      </c>
    </row>
    <row r="82" spans="1:10" x14ac:dyDescent="0.2">
      <c r="A82" s="674" t="s">
        <v>7</v>
      </c>
      <c r="B82" s="353" t="s">
        <v>74</v>
      </c>
      <c r="C82" s="227" t="s">
        <v>74</v>
      </c>
      <c r="D82" s="227" t="s">
        <v>74</v>
      </c>
      <c r="E82" s="227" t="s">
        <v>74</v>
      </c>
      <c r="F82" s="227" t="s">
        <v>74</v>
      </c>
      <c r="G82" s="227" t="s">
        <v>74</v>
      </c>
      <c r="H82" s="227" t="s">
        <v>79</v>
      </c>
      <c r="I82" s="214"/>
    </row>
    <row r="83" spans="1:10" ht="13.5" thickBot="1" x14ac:dyDescent="0.25">
      <c r="A83" s="675"/>
      <c r="B83" s="356"/>
      <c r="C83" s="218"/>
      <c r="D83" s="218"/>
      <c r="E83" s="244"/>
      <c r="F83" s="218"/>
      <c r="G83" s="218"/>
      <c r="H83" s="218"/>
      <c r="I83" s="219"/>
      <c r="J83" s="86" t="s">
        <v>358</v>
      </c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</row>
    <row r="87" spans="1:10" ht="13.5" thickTop="1" x14ac:dyDescent="0.2">
      <c r="A87" s="513" t="s">
        <v>3</v>
      </c>
      <c r="B87" s="372">
        <v>1.1000000000000001</v>
      </c>
      <c r="C87" s="373">
        <v>24.4</v>
      </c>
      <c r="D87" s="408">
        <f>C87-B87</f>
        <v>23.299999999999997</v>
      </c>
      <c r="E87" s="600" t="s">
        <v>34</v>
      </c>
      <c r="F87" s="511"/>
      <c r="G87" s="633">
        <v>41872.395833333336</v>
      </c>
      <c r="H87" s="633"/>
      <c r="I87" s="634"/>
    </row>
    <row r="88" spans="1:10" ht="13.5" thickBot="1" x14ac:dyDescent="0.25">
      <c r="A88" s="514"/>
      <c r="B88" s="308"/>
      <c r="C88" s="308"/>
      <c r="D88" s="209"/>
      <c r="E88" s="607" t="s">
        <v>20</v>
      </c>
      <c r="F88" s="356"/>
      <c r="G88" s="212" t="s">
        <v>718</v>
      </c>
      <c r="H88" s="212"/>
      <c r="I88" s="213"/>
    </row>
    <row r="89" spans="1:10" ht="13.5" thickTop="1" x14ac:dyDescent="0.2">
      <c r="A89" s="359" t="s">
        <v>56</v>
      </c>
      <c r="B89" s="676" t="s">
        <v>74</v>
      </c>
      <c r="C89" s="267" t="s">
        <v>74</v>
      </c>
      <c r="D89" s="67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359"/>
      <c r="B90" s="676"/>
      <c r="C90" s="267"/>
      <c r="D90" s="677"/>
      <c r="E90" s="206"/>
      <c r="F90" s="207"/>
      <c r="G90" s="207"/>
      <c r="H90" s="207"/>
      <c r="I90" s="208"/>
    </row>
    <row r="91" spans="1:10" x14ac:dyDescent="0.2">
      <c r="A91" s="684" t="s">
        <v>4</v>
      </c>
      <c r="B91" s="307">
        <v>1.1000000000000001</v>
      </c>
      <c r="C91" s="224">
        <v>23.6</v>
      </c>
      <c r="D91" s="209">
        <f>C91-B91</f>
        <v>22.5</v>
      </c>
      <c r="E91" s="206" t="s">
        <v>40</v>
      </c>
      <c r="F91" s="207"/>
      <c r="G91" s="207"/>
      <c r="H91" s="207"/>
      <c r="I91" s="208"/>
    </row>
    <row r="92" spans="1:10" x14ac:dyDescent="0.2">
      <c r="A92" s="684"/>
      <c r="B92" s="308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359" t="s">
        <v>5</v>
      </c>
      <c r="B93" s="676" t="s">
        <v>74</v>
      </c>
      <c r="C93" s="267" t="s">
        <v>74</v>
      </c>
      <c r="D93" s="677" t="s">
        <v>74</v>
      </c>
      <c r="E93" s="206" t="s">
        <v>41</v>
      </c>
      <c r="F93" s="207"/>
      <c r="G93" s="207"/>
      <c r="H93" s="207"/>
      <c r="I93" s="208"/>
    </row>
    <row r="94" spans="1:10" x14ac:dyDescent="0.2">
      <c r="A94" s="359"/>
      <c r="B94" s="676"/>
      <c r="C94" s="267"/>
      <c r="D94" s="677"/>
      <c r="E94" s="206"/>
      <c r="F94" s="207"/>
      <c r="G94" s="207"/>
      <c r="H94" s="207"/>
      <c r="I94" s="208"/>
    </row>
    <row r="95" spans="1:10" x14ac:dyDescent="0.2">
      <c r="A95" s="359" t="s">
        <v>57</v>
      </c>
      <c r="B95" s="676" t="s">
        <v>74</v>
      </c>
      <c r="C95" s="267" t="s">
        <v>74</v>
      </c>
      <c r="D95" s="67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359"/>
      <c r="B96" s="676"/>
      <c r="C96" s="267"/>
      <c r="D96" s="677"/>
      <c r="E96" s="206" t="s">
        <v>58</v>
      </c>
      <c r="F96" s="207"/>
      <c r="G96" s="207"/>
      <c r="H96" s="207"/>
      <c r="I96" s="208"/>
    </row>
    <row r="97" spans="1:9" x14ac:dyDescent="0.2">
      <c r="A97" s="514" t="s">
        <v>6</v>
      </c>
      <c r="B97" s="368">
        <v>1.1000000000000001</v>
      </c>
      <c r="C97" s="307">
        <v>24</v>
      </c>
      <c r="D97" s="431">
        <f>C97-B97</f>
        <v>22.9</v>
      </c>
      <c r="E97" s="206"/>
      <c r="F97" s="207"/>
      <c r="G97" s="207"/>
      <c r="H97" s="207"/>
      <c r="I97" s="208"/>
    </row>
    <row r="98" spans="1:9" x14ac:dyDescent="0.2">
      <c r="A98" s="514"/>
      <c r="B98" s="308"/>
      <c r="C98" s="308"/>
      <c r="D98" s="375"/>
      <c r="E98" s="206" t="s">
        <v>45</v>
      </c>
      <c r="F98" s="207"/>
      <c r="G98" s="207"/>
      <c r="H98" s="207"/>
      <c r="I98" s="208"/>
    </row>
    <row r="99" spans="1:9" x14ac:dyDescent="0.2">
      <c r="A99" s="674" t="s">
        <v>398</v>
      </c>
      <c r="B99" s="678" t="s">
        <v>74</v>
      </c>
      <c r="C99" s="680" t="s">
        <v>74</v>
      </c>
      <c r="D99" s="682" t="s">
        <v>74</v>
      </c>
      <c r="E99" s="207"/>
      <c r="F99" s="207"/>
      <c r="G99" s="207"/>
      <c r="H99" s="207"/>
      <c r="I99" s="208"/>
    </row>
    <row r="100" spans="1:9" ht="13.5" thickBot="1" x14ac:dyDescent="0.25">
      <c r="A100" s="675"/>
      <c r="B100" s="679"/>
      <c r="C100" s="681"/>
      <c r="D100" s="683"/>
      <c r="E100" s="291" t="s">
        <v>201</v>
      </c>
      <c r="F100" s="277"/>
      <c r="G100" s="278" t="s">
        <v>222</v>
      </c>
      <c r="H100" s="278"/>
      <c r="I100" s="279"/>
    </row>
    <row r="101" spans="1:9" ht="13.5" thickTop="1" x14ac:dyDescent="0.2">
      <c r="A101" s="667"/>
      <c r="B101" s="668"/>
      <c r="C101" s="670"/>
      <c r="D101" s="668"/>
    </row>
    <row r="102" spans="1:9" x14ac:dyDescent="0.2">
      <c r="A102" s="667"/>
      <c r="B102" s="669"/>
      <c r="C102" s="338"/>
      <c r="D102" s="670"/>
    </row>
  </sheetData>
  <customSheetViews>
    <customSheetView guid="{B4FDA780-9C11-4997-84AF-9CAEFA5A0A64}" showRuler="0" topLeftCell="A55">
      <selection activeCell="N48" sqref="N48"/>
      <pageMargins left="0.75" right="0.75" top="1" bottom="1" header="0.5" footer="0.5"/>
      <pageSetup orientation="portrait" r:id="rId1"/>
      <headerFooter alignWithMargins="0"/>
    </customSheetView>
  </customSheetViews>
  <mergeCells count="159">
    <mergeCell ref="A95:A96"/>
    <mergeCell ref="E100:F100"/>
    <mergeCell ref="G100:I100"/>
    <mergeCell ref="A93:A94"/>
    <mergeCell ref="A99:A100"/>
    <mergeCell ref="A97:A98"/>
    <mergeCell ref="B91:B92"/>
    <mergeCell ref="C93:C94"/>
    <mergeCell ref="C91:C92"/>
    <mergeCell ref="E98:I99"/>
    <mergeCell ref="E93:I95"/>
    <mergeCell ref="B95:B96"/>
    <mergeCell ref="C95:C96"/>
    <mergeCell ref="D95:D96"/>
    <mergeCell ref="B93:B94"/>
    <mergeCell ref="B99:B100"/>
    <mergeCell ref="C99:C100"/>
    <mergeCell ref="D99:D100"/>
    <mergeCell ref="D93:D94"/>
    <mergeCell ref="E96:I97"/>
    <mergeCell ref="B97:B98"/>
    <mergeCell ref="C97:C98"/>
    <mergeCell ref="D97:D98"/>
    <mergeCell ref="A91:A92"/>
    <mergeCell ref="C87:C88"/>
    <mergeCell ref="D87:D88"/>
    <mergeCell ref="B89:B90"/>
    <mergeCell ref="C89:C90"/>
    <mergeCell ref="D89:D90"/>
    <mergeCell ref="A84:I84"/>
    <mergeCell ref="A85:A86"/>
    <mergeCell ref="B85:B86"/>
    <mergeCell ref="C85:C86"/>
    <mergeCell ref="D85:D86"/>
    <mergeCell ref="E85:I86"/>
    <mergeCell ref="A87:A88"/>
    <mergeCell ref="D91:D92"/>
    <mergeCell ref="A89:A90"/>
    <mergeCell ref="E88:F88"/>
    <mergeCell ref="E91:I92"/>
    <mergeCell ref="E89:I90"/>
    <mergeCell ref="E87:F87"/>
    <mergeCell ref="G87:I87"/>
    <mergeCell ref="H82:I83"/>
    <mergeCell ref="E80:E81"/>
    <mergeCell ref="F80:F81"/>
    <mergeCell ref="G80:G81"/>
    <mergeCell ref="H80:I81"/>
    <mergeCell ref="A82:A83"/>
    <mergeCell ref="B82:B83"/>
    <mergeCell ref="C82:C83"/>
    <mergeCell ref="D82:D83"/>
    <mergeCell ref="B80:B81"/>
    <mergeCell ref="C80:C81"/>
    <mergeCell ref="D80:D81"/>
    <mergeCell ref="E82:E83"/>
    <mergeCell ref="F82:F83"/>
    <mergeCell ref="G82:G83"/>
    <mergeCell ref="G88:I88"/>
    <mergeCell ref="B87:B88"/>
    <mergeCell ref="A78:A79"/>
    <mergeCell ref="B78:B79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C78:C79"/>
    <mergeCell ref="D78:D79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B43:B44"/>
    <mergeCell ref="C43:C44"/>
    <mergeCell ref="D43:D44"/>
    <mergeCell ref="E43:E44"/>
    <mergeCell ref="E45:E47"/>
    <mergeCell ref="F45:F47"/>
    <mergeCell ref="G45:I47"/>
    <mergeCell ref="A48:A50"/>
    <mergeCell ref="B48:B50"/>
    <mergeCell ref="C48:C50"/>
    <mergeCell ref="D48:D50"/>
    <mergeCell ref="E48:E50"/>
    <mergeCell ref="F48:F50"/>
    <mergeCell ref="G48:I50"/>
    <mergeCell ref="A1:I1"/>
    <mergeCell ref="A19:I19"/>
    <mergeCell ref="A20:A22"/>
    <mergeCell ref="B20:B22"/>
    <mergeCell ref="C20:C22"/>
    <mergeCell ref="D20:D22"/>
    <mergeCell ref="G36:I36"/>
    <mergeCell ref="E33:F33"/>
    <mergeCell ref="G33:I33"/>
    <mergeCell ref="E34:F34"/>
    <mergeCell ref="G34:I34"/>
    <mergeCell ref="E21:I22"/>
    <mergeCell ref="E35:F35"/>
    <mergeCell ref="A101:A102"/>
    <mergeCell ref="B101:B102"/>
    <mergeCell ref="C101:C102"/>
    <mergeCell ref="D101:D102"/>
    <mergeCell ref="E23:I24"/>
    <mergeCell ref="E25:I27"/>
    <mergeCell ref="E28:I29"/>
    <mergeCell ref="E30:I31"/>
    <mergeCell ref="G35:I35"/>
    <mergeCell ref="E36:F36"/>
    <mergeCell ref="F43:F44"/>
    <mergeCell ref="G43:I44"/>
    <mergeCell ref="E37:F37"/>
    <mergeCell ref="G37:I37"/>
    <mergeCell ref="E38:F38"/>
    <mergeCell ref="G38:I38"/>
    <mergeCell ref="E39:F39"/>
    <mergeCell ref="G39:I39"/>
    <mergeCell ref="A45:A47"/>
    <mergeCell ref="B45:B47"/>
    <mergeCell ref="C45:C47"/>
    <mergeCell ref="D45:D47"/>
    <mergeCell ref="A42:I42"/>
    <mergeCell ref="A43:A44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 enableFormatConditionsCalculation="0">
    <tabColor theme="6"/>
  </sheetPr>
  <dimension ref="A1:N101"/>
  <sheetViews>
    <sheetView topLeftCell="A61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34">
        <v>1.1000000000000001</v>
      </c>
      <c r="C23" s="67">
        <v>14.2</v>
      </c>
      <c r="D23" s="68">
        <f t="shared" ref="D23:D41" si="0">B23-C23</f>
        <v>-13.1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187">
        <v>1.1000000000000001</v>
      </c>
      <c r="C24" s="28">
        <v>14.2</v>
      </c>
      <c r="D24" s="30">
        <f t="shared" si="0"/>
        <v>-13.1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186">
        <v>1.1000000000000001</v>
      </c>
      <c r="C25" s="28">
        <v>24.1</v>
      </c>
      <c r="D25" s="30">
        <f t="shared" si="0"/>
        <v>-23</v>
      </c>
      <c r="E25" s="207" t="s">
        <v>200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86">
        <v>1.1000000000000001</v>
      </c>
      <c r="C26" s="28">
        <v>21.6</v>
      </c>
      <c r="D26" s="30">
        <f t="shared" si="0"/>
        <v>-20.5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86">
        <v>1.1000000000000001</v>
      </c>
      <c r="C27" s="28">
        <v>25.5</v>
      </c>
      <c r="D27" s="30">
        <f t="shared" si="0"/>
        <v>-24.4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186">
        <v>1.1000000000000001</v>
      </c>
      <c r="C28" s="28">
        <v>26.2</v>
      </c>
      <c r="D28" s="30">
        <f t="shared" si="0"/>
        <v>-25.099999999999998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86">
        <v>1.7</v>
      </c>
      <c r="C29" s="28">
        <v>25.7</v>
      </c>
      <c r="D29" s="30">
        <f t="shared" si="0"/>
        <v>-24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23">
        <v>1.1000000000000001</v>
      </c>
      <c r="C30" s="28">
        <v>25.1</v>
      </c>
      <c r="D30" s="30">
        <f t="shared" si="0"/>
        <v>-24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87">
        <v>1.1000000000000001</v>
      </c>
      <c r="C31" s="28">
        <v>25.8</v>
      </c>
      <c r="D31" s="30">
        <f t="shared" si="0"/>
        <v>-24.7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86">
        <v>1.1000000000000001</v>
      </c>
      <c r="C32" s="28">
        <v>27.2</v>
      </c>
      <c r="D32" s="30">
        <f t="shared" si="0"/>
        <v>-26.099999999999998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86">
        <v>1.1000000000000001</v>
      </c>
      <c r="C33" s="28">
        <v>25.7</v>
      </c>
      <c r="D33" s="30">
        <f t="shared" si="0"/>
        <v>-24.599999999999998</v>
      </c>
      <c r="E33" s="325" t="s">
        <v>0</v>
      </c>
      <c r="F33" s="326"/>
      <c r="G33" s="262" t="s">
        <v>118</v>
      </c>
      <c r="H33" s="262"/>
      <c r="I33" s="263"/>
      <c r="L33" s="1"/>
    </row>
    <row r="34" spans="1:12" ht="15" customHeight="1" x14ac:dyDescent="0.2">
      <c r="A34" s="27">
        <v>12</v>
      </c>
      <c r="B34" s="123">
        <v>1.1000000000000001</v>
      </c>
      <c r="C34" s="28">
        <v>25.5</v>
      </c>
      <c r="D34" s="30">
        <f t="shared" si="0"/>
        <v>-24.4</v>
      </c>
      <c r="E34" s="323" t="s">
        <v>33</v>
      </c>
      <c r="F34" s="320"/>
      <c r="G34" s="264" t="s">
        <v>119</v>
      </c>
      <c r="H34" s="264"/>
      <c r="I34" s="265"/>
      <c r="L34" s="1"/>
    </row>
    <row r="35" spans="1:12" ht="15" customHeight="1" x14ac:dyDescent="0.2">
      <c r="A35" s="27">
        <v>13</v>
      </c>
      <c r="B35" s="187">
        <v>1.7</v>
      </c>
      <c r="C35" s="28">
        <v>25</v>
      </c>
      <c r="D35" s="30">
        <f t="shared" si="0"/>
        <v>-23.3</v>
      </c>
      <c r="E35" s="323" t="s">
        <v>88</v>
      </c>
      <c r="F35" s="320"/>
      <c r="G35" s="551">
        <v>41872.414583333331</v>
      </c>
      <c r="H35" s="551"/>
      <c r="I35" s="552"/>
      <c r="L35" s="1"/>
    </row>
    <row r="36" spans="1:12" ht="15" customHeight="1" x14ac:dyDescent="0.2">
      <c r="A36" s="27">
        <v>14</v>
      </c>
      <c r="B36" s="123">
        <v>1.7</v>
      </c>
      <c r="C36" s="28">
        <v>24.4</v>
      </c>
      <c r="D36" s="30">
        <f t="shared" si="0"/>
        <v>-22.7</v>
      </c>
      <c r="E36" s="319" t="s">
        <v>32</v>
      </c>
      <c r="F36" s="324"/>
      <c r="G36" s="264" t="s">
        <v>578</v>
      </c>
      <c r="H36" s="264"/>
      <c r="I36" s="265"/>
      <c r="L36" s="1"/>
    </row>
    <row r="37" spans="1:12" ht="15" customHeight="1" x14ac:dyDescent="0.2">
      <c r="A37" s="27">
        <v>15</v>
      </c>
      <c r="B37" s="123">
        <v>1.7</v>
      </c>
      <c r="C37" s="28">
        <v>24</v>
      </c>
      <c r="D37" s="30">
        <f t="shared" si="0"/>
        <v>-22.3</v>
      </c>
      <c r="E37" s="319" t="s">
        <v>35</v>
      </c>
      <c r="F37" s="320"/>
      <c r="G37" s="264" t="s">
        <v>572</v>
      </c>
      <c r="H37" s="264"/>
      <c r="I37" s="265"/>
      <c r="L37" s="1"/>
    </row>
    <row r="38" spans="1:12" ht="15" customHeight="1" x14ac:dyDescent="0.2">
      <c r="A38" s="27">
        <v>16</v>
      </c>
      <c r="B38" s="187">
        <v>1.1000000000000001</v>
      </c>
      <c r="C38" s="28">
        <v>24.7</v>
      </c>
      <c r="D38" s="30">
        <f t="shared" si="0"/>
        <v>-23.599999999999998</v>
      </c>
      <c r="E38" s="321" t="s">
        <v>20</v>
      </c>
      <c r="F38" s="322"/>
      <c r="G38" s="272" t="s">
        <v>721</v>
      </c>
      <c r="H38" s="272"/>
      <c r="I38" s="273"/>
      <c r="L38" s="1"/>
    </row>
    <row r="39" spans="1:12" ht="15" customHeight="1" thickBot="1" x14ac:dyDescent="0.25">
      <c r="A39" s="27">
        <v>17</v>
      </c>
      <c r="B39" s="123">
        <v>1.1000000000000001</v>
      </c>
      <c r="C39" s="28">
        <v>23.4</v>
      </c>
      <c r="D39" s="30">
        <f t="shared" si="0"/>
        <v>-22.299999999999997</v>
      </c>
      <c r="E39" s="276" t="s">
        <v>201</v>
      </c>
      <c r="F39" s="277"/>
      <c r="G39" s="278" t="s">
        <v>223</v>
      </c>
      <c r="H39" s="278"/>
      <c r="I39" s="279"/>
      <c r="L39" s="1"/>
    </row>
    <row r="40" spans="1:12" ht="15" customHeight="1" thickTop="1" x14ac:dyDescent="0.2">
      <c r="A40" s="27">
        <v>18</v>
      </c>
      <c r="B40" s="187">
        <v>1.1000000000000001</v>
      </c>
      <c r="C40" s="28">
        <v>20.3</v>
      </c>
      <c r="D40" s="30">
        <f t="shared" si="0"/>
        <v>-19.2</v>
      </c>
      <c r="E40" t="s">
        <v>410</v>
      </c>
      <c r="I40" s="21"/>
      <c r="L40" s="1"/>
    </row>
    <row r="41" spans="1:12" ht="15" customHeight="1" thickBot="1" x14ac:dyDescent="0.25">
      <c r="A41" s="69">
        <v>19</v>
      </c>
      <c r="B41" s="188">
        <v>1.1000000000000001</v>
      </c>
      <c r="C41" s="57">
        <v>22.6</v>
      </c>
      <c r="D41" s="33">
        <f t="shared" si="0"/>
        <v>-21.5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20</v>
      </c>
      <c r="C45" s="217">
        <v>16</v>
      </c>
      <c r="D45" s="217">
        <v>3</v>
      </c>
      <c r="E45" s="217">
        <v>1</v>
      </c>
      <c r="F45" s="217">
        <v>0</v>
      </c>
      <c r="G45" s="227" t="s">
        <v>722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360</v>
      </c>
    </row>
    <row r="48" spans="1:12" ht="15" customHeight="1" x14ac:dyDescent="0.2">
      <c r="A48" s="260" t="s">
        <v>9</v>
      </c>
      <c r="B48" s="261">
        <v>20</v>
      </c>
      <c r="C48" s="261">
        <v>16</v>
      </c>
      <c r="D48" s="261">
        <v>3</v>
      </c>
      <c r="E48" s="261">
        <v>1</v>
      </c>
      <c r="F48" s="261">
        <v>0</v>
      </c>
      <c r="G48" s="344" t="s">
        <v>722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685" t="s">
        <v>3</v>
      </c>
      <c r="B70" s="511" t="s">
        <v>74</v>
      </c>
      <c r="C70" s="511" t="s">
        <v>74</v>
      </c>
      <c r="D70" s="511" t="s">
        <v>74</v>
      </c>
      <c r="E70" s="510" t="s">
        <v>74</v>
      </c>
      <c r="F70" s="511" t="s">
        <v>74</v>
      </c>
      <c r="G70" s="511" t="s">
        <v>74</v>
      </c>
      <c r="H70" s="511" t="s">
        <v>79</v>
      </c>
      <c r="I70" s="512"/>
    </row>
    <row r="71" spans="1:10" x14ac:dyDescent="0.2">
      <c r="A71" s="359"/>
      <c r="B71" s="355"/>
      <c r="C71" s="355"/>
      <c r="D71" s="355"/>
      <c r="E71" s="353"/>
      <c r="F71" s="355"/>
      <c r="G71" s="355"/>
      <c r="H71" s="355"/>
      <c r="I71" s="357"/>
    </row>
    <row r="72" spans="1:10" x14ac:dyDescent="0.2">
      <c r="A72" s="359" t="s">
        <v>56</v>
      </c>
      <c r="B72" s="671" t="s">
        <v>74</v>
      </c>
      <c r="C72" s="671" t="s">
        <v>74</v>
      </c>
      <c r="D72" s="671" t="s">
        <v>74</v>
      </c>
      <c r="E72" s="629" t="s">
        <v>74</v>
      </c>
      <c r="F72" s="671" t="s">
        <v>74</v>
      </c>
      <c r="G72" s="671" t="s">
        <v>74</v>
      </c>
      <c r="H72" s="671" t="s">
        <v>79</v>
      </c>
      <c r="I72" s="630"/>
    </row>
    <row r="73" spans="1:10" x14ac:dyDescent="0.2">
      <c r="A73" s="359"/>
      <c r="B73" s="355"/>
      <c r="C73" s="355"/>
      <c r="D73" s="355"/>
      <c r="E73" s="353"/>
      <c r="F73" s="355"/>
      <c r="G73" s="355"/>
      <c r="H73" s="355"/>
      <c r="I73" s="357"/>
    </row>
    <row r="74" spans="1:10" x14ac:dyDescent="0.2">
      <c r="A74" s="173" t="s">
        <v>4</v>
      </c>
      <c r="B74" s="355" t="s">
        <v>87</v>
      </c>
      <c r="C74" s="261">
        <v>5</v>
      </c>
      <c r="D74" s="355">
        <v>0</v>
      </c>
      <c r="E74" s="353">
        <v>3</v>
      </c>
      <c r="F74" s="355">
        <v>2</v>
      </c>
      <c r="G74" s="355">
        <v>0</v>
      </c>
      <c r="H74" s="686" t="s">
        <v>551</v>
      </c>
      <c r="I74" s="687"/>
    </row>
    <row r="75" spans="1:10" x14ac:dyDescent="0.2">
      <c r="A75" s="86" t="s">
        <v>361</v>
      </c>
      <c r="B75" s="355"/>
      <c r="C75" s="364"/>
      <c r="D75" s="355"/>
      <c r="E75" s="353"/>
      <c r="F75" s="355"/>
      <c r="G75" s="355"/>
      <c r="H75" s="686"/>
      <c r="I75" s="687"/>
      <c r="J75" s="86" t="s">
        <v>361</v>
      </c>
    </row>
    <row r="76" spans="1:10" x14ac:dyDescent="0.2">
      <c r="A76" s="359" t="s">
        <v>5</v>
      </c>
      <c r="B76" s="355" t="s">
        <v>74</v>
      </c>
      <c r="C76" s="689" t="s">
        <v>74</v>
      </c>
      <c r="D76" s="689" t="s">
        <v>74</v>
      </c>
      <c r="E76" s="688" t="s">
        <v>74</v>
      </c>
      <c r="F76" s="689" t="s">
        <v>74</v>
      </c>
      <c r="G76" s="689" t="s">
        <v>74</v>
      </c>
      <c r="H76" s="690" t="s">
        <v>79</v>
      </c>
      <c r="I76" s="691"/>
    </row>
    <row r="77" spans="1:10" x14ac:dyDescent="0.2">
      <c r="A77" s="359"/>
      <c r="B77" s="355"/>
      <c r="C77" s="671"/>
      <c r="D77" s="671"/>
      <c r="E77" s="629"/>
      <c r="F77" s="671"/>
      <c r="G77" s="671"/>
      <c r="H77" s="692"/>
      <c r="I77" s="693"/>
    </row>
    <row r="78" spans="1:10" x14ac:dyDescent="0.2">
      <c r="A78" s="359" t="s">
        <v>57</v>
      </c>
      <c r="B78" s="355" t="s">
        <v>74</v>
      </c>
      <c r="C78" s="355" t="s">
        <v>74</v>
      </c>
      <c r="D78" s="355" t="s">
        <v>74</v>
      </c>
      <c r="E78" s="353" t="s">
        <v>74</v>
      </c>
      <c r="F78" s="355" t="s">
        <v>74</v>
      </c>
      <c r="G78" s="355" t="s">
        <v>74</v>
      </c>
      <c r="H78" s="355" t="s">
        <v>79</v>
      </c>
      <c r="I78" s="357"/>
    </row>
    <row r="79" spans="1:10" x14ac:dyDescent="0.2">
      <c r="A79" s="359"/>
      <c r="B79" s="355"/>
      <c r="C79" s="355"/>
      <c r="D79" s="355"/>
      <c r="E79" s="353"/>
      <c r="F79" s="355"/>
      <c r="G79" s="355"/>
      <c r="H79" s="355"/>
      <c r="I79" s="357"/>
    </row>
    <row r="80" spans="1:10" x14ac:dyDescent="0.2">
      <c r="A80" s="173" t="s">
        <v>6</v>
      </c>
      <c r="B80" s="355" t="s">
        <v>87</v>
      </c>
      <c r="C80" s="261">
        <v>5</v>
      </c>
      <c r="D80" s="355">
        <v>0</v>
      </c>
      <c r="E80" s="353">
        <v>3</v>
      </c>
      <c r="F80" s="355">
        <v>2</v>
      </c>
      <c r="G80" s="355">
        <v>0</v>
      </c>
      <c r="H80" s="694" t="s">
        <v>552</v>
      </c>
      <c r="I80" s="695"/>
    </row>
    <row r="81" spans="1:10" x14ac:dyDescent="0.2">
      <c r="A81" s="86" t="s">
        <v>362</v>
      </c>
      <c r="B81" s="355"/>
      <c r="C81" s="364"/>
      <c r="D81" s="355"/>
      <c r="E81" s="353"/>
      <c r="F81" s="355"/>
      <c r="G81" s="355"/>
      <c r="H81" s="696"/>
      <c r="I81" s="697"/>
      <c r="J81" s="86" t="s">
        <v>362</v>
      </c>
    </row>
    <row r="82" spans="1:10" x14ac:dyDescent="0.2">
      <c r="A82" s="359" t="s">
        <v>7</v>
      </c>
      <c r="B82" s="355" t="s">
        <v>74</v>
      </c>
      <c r="C82" s="355" t="s">
        <v>74</v>
      </c>
      <c r="D82" s="355" t="s">
        <v>74</v>
      </c>
      <c r="E82" s="353" t="s">
        <v>74</v>
      </c>
      <c r="F82" s="355" t="s">
        <v>74</v>
      </c>
      <c r="G82" s="355" t="s">
        <v>74</v>
      </c>
      <c r="H82" s="355" t="s">
        <v>79</v>
      </c>
      <c r="I82" s="357"/>
    </row>
    <row r="83" spans="1:10" ht="13.5" thickBot="1" x14ac:dyDescent="0.25">
      <c r="A83" s="360"/>
      <c r="B83" s="356"/>
      <c r="C83" s="356"/>
      <c r="D83" s="356"/>
      <c r="E83" s="354"/>
      <c r="F83" s="356"/>
      <c r="G83" s="356"/>
      <c r="H83" s="356"/>
      <c r="I83" s="358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</row>
    <row r="87" spans="1:10" ht="13.5" thickTop="1" x14ac:dyDescent="0.2">
      <c r="A87" s="685" t="s">
        <v>3</v>
      </c>
      <c r="B87" s="266" t="s">
        <v>74</v>
      </c>
      <c r="C87" s="266" t="s">
        <v>74</v>
      </c>
      <c r="D87" s="440" t="s">
        <v>74</v>
      </c>
      <c r="E87" s="600" t="s">
        <v>34</v>
      </c>
      <c r="F87" s="511"/>
      <c r="G87" s="439" t="s">
        <v>759</v>
      </c>
      <c r="H87" s="266"/>
      <c r="I87" s="440"/>
    </row>
    <row r="88" spans="1:10" ht="13.5" thickBot="1" x14ac:dyDescent="0.25">
      <c r="A88" s="359"/>
      <c r="B88" s="267"/>
      <c r="C88" s="267"/>
      <c r="D88" s="677"/>
      <c r="E88" s="607" t="s">
        <v>20</v>
      </c>
      <c r="F88" s="356"/>
      <c r="G88" s="212"/>
      <c r="H88" s="212"/>
      <c r="I88" s="213"/>
    </row>
    <row r="89" spans="1:10" ht="13.5" thickTop="1" x14ac:dyDescent="0.2">
      <c r="A89" s="359" t="s">
        <v>56</v>
      </c>
      <c r="B89" s="267" t="s">
        <v>74</v>
      </c>
      <c r="C89" s="267" t="s">
        <v>74</v>
      </c>
      <c r="D89" s="67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359"/>
      <c r="B90" s="267"/>
      <c r="C90" s="267"/>
      <c r="D90" s="677"/>
      <c r="E90" s="206"/>
      <c r="F90" s="207"/>
      <c r="G90" s="207"/>
      <c r="H90" s="207"/>
      <c r="I90" s="208"/>
    </row>
    <row r="91" spans="1:10" x14ac:dyDescent="0.2">
      <c r="A91" s="514" t="s">
        <v>4</v>
      </c>
      <c r="B91" s="401">
        <v>1.7</v>
      </c>
      <c r="C91" s="224">
        <v>23.3</v>
      </c>
      <c r="D91" s="209">
        <f>B91-C91</f>
        <v>-21.6</v>
      </c>
      <c r="E91" s="206" t="s">
        <v>40</v>
      </c>
      <c r="F91" s="207"/>
      <c r="G91" s="207"/>
      <c r="H91" s="207"/>
      <c r="I91" s="208"/>
    </row>
    <row r="92" spans="1:10" x14ac:dyDescent="0.2">
      <c r="A92" s="514"/>
      <c r="B92" s="224"/>
      <c r="C92" s="224"/>
      <c r="D92" s="209"/>
      <c r="E92" s="206"/>
      <c r="F92" s="207"/>
      <c r="G92" s="207"/>
      <c r="H92" s="207"/>
      <c r="I92" s="208"/>
    </row>
    <row r="93" spans="1:10" ht="12.75" customHeight="1" x14ac:dyDescent="0.2">
      <c r="A93" s="359" t="s">
        <v>5</v>
      </c>
      <c r="B93" s="267" t="s">
        <v>74</v>
      </c>
      <c r="C93" s="267" t="s">
        <v>74</v>
      </c>
      <c r="D93" s="677" t="s">
        <v>74</v>
      </c>
      <c r="E93" s="206" t="s">
        <v>200</v>
      </c>
      <c r="F93" s="207"/>
      <c r="G93" s="207"/>
      <c r="H93" s="207"/>
      <c r="I93" s="208"/>
    </row>
    <row r="94" spans="1:10" x14ac:dyDescent="0.2">
      <c r="A94" s="359"/>
      <c r="B94" s="267"/>
      <c r="C94" s="267"/>
      <c r="D94" s="677"/>
      <c r="E94" s="206"/>
      <c r="F94" s="207"/>
      <c r="G94" s="207"/>
      <c r="H94" s="207"/>
      <c r="I94" s="208"/>
    </row>
    <row r="95" spans="1:10" x14ac:dyDescent="0.2">
      <c r="A95" s="359" t="s">
        <v>57</v>
      </c>
      <c r="B95" s="267" t="s">
        <v>74</v>
      </c>
      <c r="C95" s="267" t="s">
        <v>74</v>
      </c>
      <c r="D95" s="67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359"/>
      <c r="B96" s="267"/>
      <c r="C96" s="267"/>
      <c r="D96" s="677"/>
      <c r="E96" s="206" t="s">
        <v>58</v>
      </c>
      <c r="F96" s="207"/>
      <c r="G96" s="207"/>
      <c r="H96" s="207"/>
      <c r="I96" s="208"/>
    </row>
    <row r="97" spans="1:9" x14ac:dyDescent="0.2">
      <c r="A97" s="514" t="s">
        <v>6</v>
      </c>
      <c r="B97" s="401">
        <v>1.7</v>
      </c>
      <c r="C97" s="224">
        <v>23.6</v>
      </c>
      <c r="D97" s="402">
        <f>B97-C97</f>
        <v>-21.900000000000002</v>
      </c>
      <c r="E97" s="206"/>
      <c r="F97" s="207"/>
      <c r="G97" s="207"/>
      <c r="H97" s="207"/>
      <c r="I97" s="208"/>
    </row>
    <row r="98" spans="1:9" x14ac:dyDescent="0.2">
      <c r="A98" s="514"/>
      <c r="B98" s="224"/>
      <c r="C98" s="224"/>
      <c r="D98" s="209"/>
      <c r="E98" s="206" t="s">
        <v>45</v>
      </c>
      <c r="F98" s="207"/>
      <c r="G98" s="207"/>
      <c r="H98" s="207"/>
      <c r="I98" s="208"/>
    </row>
    <row r="99" spans="1:9" x14ac:dyDescent="0.2">
      <c r="A99" s="359" t="s">
        <v>7</v>
      </c>
      <c r="B99" s="267" t="s">
        <v>74</v>
      </c>
      <c r="C99" s="267" t="s">
        <v>74</v>
      </c>
      <c r="D99" s="67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360"/>
      <c r="B100" s="698"/>
      <c r="C100" s="698"/>
      <c r="D100" s="683"/>
      <c r="E100" s="291" t="s">
        <v>201</v>
      </c>
      <c r="F100" s="277"/>
      <c r="G100" s="278" t="s">
        <v>223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6">
      <selection activeCell="K35" sqref="K35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 enableFormatConditionsCalculation="0">
    <tabColor theme="6"/>
  </sheetPr>
  <dimension ref="A1:N101"/>
  <sheetViews>
    <sheetView topLeftCell="A17" workbookViewId="0">
      <selection activeCell="K50" sqref="K5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699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116">
        <v>1</v>
      </c>
      <c r="B23" s="67">
        <v>0.7</v>
      </c>
      <c r="C23" s="117">
        <v>36.799999999999997</v>
      </c>
      <c r="D23" s="68">
        <f>B23-C23</f>
        <v>-36.099999999999994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66">
        <v>2</v>
      </c>
      <c r="B24" s="28">
        <v>0.7</v>
      </c>
      <c r="C24" s="115">
        <v>37.799999999999997</v>
      </c>
      <c r="D24" s="30">
        <f t="shared" ref="D24:D41" si="0">B24-C24</f>
        <v>-37.099999999999994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66">
        <v>3</v>
      </c>
      <c r="B25" s="28">
        <v>4.4000000000000004</v>
      </c>
      <c r="C25" s="115">
        <v>43.6</v>
      </c>
      <c r="D25" s="30">
        <f>B25-C25</f>
        <v>-39.200000000000003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66">
        <v>4</v>
      </c>
      <c r="B26" s="28">
        <v>0.7</v>
      </c>
      <c r="C26" s="115">
        <v>38.799999999999997</v>
      </c>
      <c r="D26" s="30">
        <f t="shared" si="0"/>
        <v>-38.099999999999994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66">
        <v>5</v>
      </c>
      <c r="B27" s="28">
        <v>0.7</v>
      </c>
      <c r="C27" s="115">
        <v>40.299999999999997</v>
      </c>
      <c r="D27" s="30">
        <f t="shared" si="0"/>
        <v>-39.599999999999994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66">
        <v>6</v>
      </c>
      <c r="B28" s="28">
        <v>4.4000000000000004</v>
      </c>
      <c r="C28" s="115">
        <v>47</v>
      </c>
      <c r="D28" s="30">
        <f t="shared" si="0"/>
        <v>-42.6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66">
        <v>7</v>
      </c>
      <c r="B29" s="28">
        <v>4.4000000000000004</v>
      </c>
      <c r="C29" s="115">
        <v>47.7</v>
      </c>
      <c r="D29" s="30">
        <f t="shared" si="0"/>
        <v>-43.300000000000004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66">
        <v>8</v>
      </c>
      <c r="B30" s="28">
        <v>0.7</v>
      </c>
      <c r="C30" s="115">
        <v>44.2</v>
      </c>
      <c r="D30" s="30">
        <f t="shared" si="0"/>
        <v>-43.5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66">
        <v>9</v>
      </c>
      <c r="B31" s="28">
        <v>0.7</v>
      </c>
      <c r="C31" s="115">
        <v>44.8</v>
      </c>
      <c r="D31" s="30">
        <f t="shared" si="0"/>
        <v>-44.099999999999994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66">
        <v>10</v>
      </c>
      <c r="B32" s="180">
        <v>4.4000000000000004</v>
      </c>
      <c r="C32" s="115">
        <v>48.5</v>
      </c>
      <c r="D32" s="30">
        <f t="shared" si="0"/>
        <v>-44.1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66">
        <v>11</v>
      </c>
      <c r="B33" s="28">
        <v>4.4000000000000004</v>
      </c>
      <c r="C33" s="115">
        <v>49.2</v>
      </c>
      <c r="D33" s="30">
        <f t="shared" si="0"/>
        <v>-44.800000000000004</v>
      </c>
      <c r="E33" s="325" t="s">
        <v>0</v>
      </c>
      <c r="F33" s="326"/>
      <c r="G33" s="262" t="s">
        <v>120</v>
      </c>
      <c r="H33" s="262"/>
      <c r="I33" s="263"/>
      <c r="L33" s="1"/>
    </row>
    <row r="34" spans="1:12" ht="15" customHeight="1" x14ac:dyDescent="0.2">
      <c r="A34" s="66">
        <v>12</v>
      </c>
      <c r="B34" s="28">
        <v>0.7</v>
      </c>
      <c r="C34" s="115">
        <v>44.4</v>
      </c>
      <c r="D34" s="30">
        <f t="shared" si="0"/>
        <v>-43.699999999999996</v>
      </c>
      <c r="E34" s="323" t="s">
        <v>33</v>
      </c>
      <c r="F34" s="320"/>
      <c r="G34" s="264" t="s">
        <v>121</v>
      </c>
      <c r="H34" s="264"/>
      <c r="I34" s="265"/>
      <c r="L34" s="1"/>
    </row>
    <row r="35" spans="1:12" ht="15" customHeight="1" x14ac:dyDescent="0.2">
      <c r="A35" s="66">
        <v>13</v>
      </c>
      <c r="B35" s="28">
        <v>0.7</v>
      </c>
      <c r="C35" s="115">
        <v>43.6</v>
      </c>
      <c r="D35" s="30">
        <f t="shared" si="0"/>
        <v>-42.9</v>
      </c>
      <c r="E35" s="323" t="s">
        <v>88</v>
      </c>
      <c r="F35" s="320"/>
      <c r="G35" s="210">
        <v>41856.315972222219</v>
      </c>
      <c r="H35" s="210"/>
      <c r="I35" s="211"/>
      <c r="L35" s="1"/>
    </row>
    <row r="36" spans="1:12" ht="15" customHeight="1" x14ac:dyDescent="0.2">
      <c r="A36" s="66">
        <v>14</v>
      </c>
      <c r="B36" s="28">
        <v>0.7</v>
      </c>
      <c r="C36" s="115">
        <v>43</v>
      </c>
      <c r="D36" s="30">
        <f t="shared" si="0"/>
        <v>-42.3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66">
        <v>15</v>
      </c>
      <c r="B37" s="28">
        <v>0.7</v>
      </c>
      <c r="C37" s="115">
        <v>43.8</v>
      </c>
      <c r="D37" s="30">
        <f t="shared" si="0"/>
        <v>-43.099999999999994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66">
        <v>16</v>
      </c>
      <c r="B38" s="28">
        <v>0.7</v>
      </c>
      <c r="C38" s="115">
        <v>42.6</v>
      </c>
      <c r="D38" s="30">
        <f t="shared" si="0"/>
        <v>-41.9</v>
      </c>
      <c r="E38" s="321" t="s">
        <v>20</v>
      </c>
      <c r="F38" s="322"/>
      <c r="G38" s="272" t="s">
        <v>699</v>
      </c>
      <c r="H38" s="272"/>
      <c r="I38" s="273"/>
      <c r="L38" s="1"/>
    </row>
    <row r="39" spans="1:12" ht="15" customHeight="1" thickBot="1" x14ac:dyDescent="0.25">
      <c r="A39" s="66">
        <v>17</v>
      </c>
      <c r="B39" s="28">
        <v>0.7</v>
      </c>
      <c r="C39" s="115">
        <v>42.2</v>
      </c>
      <c r="D39" s="30">
        <f t="shared" si="0"/>
        <v>-41.5</v>
      </c>
      <c r="E39" s="276" t="s">
        <v>201</v>
      </c>
      <c r="F39" s="277"/>
      <c r="G39" s="278" t="s">
        <v>224</v>
      </c>
      <c r="H39" s="278"/>
      <c r="I39" s="279"/>
      <c r="L39" s="1"/>
    </row>
    <row r="40" spans="1:12" ht="15" customHeight="1" thickTop="1" x14ac:dyDescent="0.2">
      <c r="A40" s="66">
        <v>18</v>
      </c>
      <c r="B40" s="28">
        <v>0.7</v>
      </c>
      <c r="C40" s="115">
        <v>40.5</v>
      </c>
      <c r="D40" s="30">
        <f t="shared" si="0"/>
        <v>-39.799999999999997</v>
      </c>
      <c r="I40" s="21"/>
      <c r="L40" s="1"/>
    </row>
    <row r="41" spans="1:12" ht="15" customHeight="1" thickBot="1" x14ac:dyDescent="0.25">
      <c r="A41" s="118">
        <v>19</v>
      </c>
      <c r="B41" s="28">
        <v>0.7</v>
      </c>
      <c r="C41" s="119">
        <v>42.1</v>
      </c>
      <c r="D41" s="120">
        <f t="shared" si="0"/>
        <v>-41.4</v>
      </c>
      <c r="I41" s="21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30</v>
      </c>
      <c r="C45" s="217">
        <v>23</v>
      </c>
      <c r="D45" s="217">
        <v>4</v>
      </c>
      <c r="E45" s="217">
        <v>2</v>
      </c>
      <c r="F45" s="217">
        <v>1</v>
      </c>
      <c r="G45" s="227" t="s">
        <v>723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363</v>
      </c>
    </row>
    <row r="48" spans="1:12" ht="15" customHeight="1" x14ac:dyDescent="0.2">
      <c r="A48" s="260" t="s">
        <v>9</v>
      </c>
      <c r="B48" s="261">
        <v>30</v>
      </c>
      <c r="C48" s="261">
        <v>23</v>
      </c>
      <c r="D48" s="261">
        <v>4</v>
      </c>
      <c r="E48" s="261">
        <v>3</v>
      </c>
      <c r="F48" s="261">
        <v>0</v>
      </c>
      <c r="G48" s="558" t="s">
        <v>561</v>
      </c>
      <c r="H48" s="639"/>
      <c r="I48" s="559"/>
    </row>
    <row r="49" spans="1:9" ht="15" customHeight="1" x14ac:dyDescent="0.2">
      <c r="A49" s="232"/>
      <c r="B49" s="234"/>
      <c r="C49" s="234"/>
      <c r="D49" s="234"/>
      <c r="E49" s="234"/>
      <c r="F49" s="234"/>
      <c r="G49" s="560"/>
      <c r="H49" s="640"/>
      <c r="I49" s="561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641"/>
      <c r="H50" s="642"/>
      <c r="I50" s="6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9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9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9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9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9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9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9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 t="s">
        <v>79</v>
      </c>
      <c r="I74" s="214"/>
    </row>
    <row r="75" spans="1:9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9" x14ac:dyDescent="0.2">
      <c r="A76" s="215" t="s">
        <v>5</v>
      </c>
      <c r="B76" s="217" t="s">
        <v>74</v>
      </c>
      <c r="C76" s="261" t="s">
        <v>74</v>
      </c>
      <c r="D76" s="261" t="s">
        <v>74</v>
      </c>
      <c r="E76" s="350" t="s">
        <v>74</v>
      </c>
      <c r="F76" s="261" t="s">
        <v>74</v>
      </c>
      <c r="G76" s="261" t="s">
        <v>74</v>
      </c>
      <c r="H76" s="473" t="s">
        <v>79</v>
      </c>
      <c r="I76" s="346"/>
    </row>
    <row r="77" spans="1:9" x14ac:dyDescent="0.2">
      <c r="A77" s="215"/>
      <c r="B77" s="217"/>
      <c r="C77" s="364"/>
      <c r="D77" s="364"/>
      <c r="E77" s="436"/>
      <c r="F77" s="364"/>
      <c r="G77" s="364"/>
      <c r="H77" s="347"/>
      <c r="I77" s="349"/>
    </row>
    <row r="78" spans="1:9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9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9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217" t="s">
        <v>79</v>
      </c>
      <c r="I80" s="214"/>
    </row>
    <row r="81" spans="1:9" x14ac:dyDescent="0.2">
      <c r="A81" s="215"/>
      <c r="B81" s="217"/>
      <c r="C81" s="217"/>
      <c r="D81" s="217"/>
      <c r="E81" s="227"/>
      <c r="F81" s="217"/>
      <c r="G81" s="217"/>
      <c r="H81" s="217"/>
      <c r="I81" s="214"/>
    </row>
    <row r="82" spans="1:9" x14ac:dyDescent="0.2">
      <c r="A82" s="363" t="s">
        <v>7</v>
      </c>
      <c r="B82" s="217" t="s">
        <v>109</v>
      </c>
      <c r="C82" s="217" t="s">
        <v>122</v>
      </c>
      <c r="D82" s="217">
        <v>75</v>
      </c>
      <c r="E82" s="227">
        <v>15</v>
      </c>
      <c r="F82" s="217">
        <v>0</v>
      </c>
      <c r="G82" s="217">
        <v>0</v>
      </c>
      <c r="H82" s="313" t="s">
        <v>724</v>
      </c>
      <c r="I82" s="314"/>
    </row>
    <row r="83" spans="1:9" ht="13.5" thickBot="1" x14ac:dyDescent="0.25">
      <c r="A83" s="542"/>
      <c r="B83" s="218"/>
      <c r="C83" s="218"/>
      <c r="D83" s="218"/>
      <c r="E83" s="244"/>
      <c r="F83" s="218"/>
      <c r="G83" s="218"/>
      <c r="H83" s="700"/>
      <c r="I83" s="701"/>
    </row>
    <row r="84" spans="1:9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9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9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9" ht="13.5" thickTop="1" x14ac:dyDescent="0.2">
      <c r="A87" s="404" t="s">
        <v>3</v>
      </c>
      <c r="B87" s="266" t="s">
        <v>74</v>
      </c>
      <c r="C87" s="266" t="s">
        <v>74</v>
      </c>
      <c r="D87" s="440" t="s">
        <v>74</v>
      </c>
      <c r="E87" s="220" t="s">
        <v>34</v>
      </c>
      <c r="F87" s="221"/>
      <c r="G87" s="361">
        <v>41856.421527777777</v>
      </c>
      <c r="H87" s="361"/>
      <c r="I87" s="362"/>
    </row>
    <row r="88" spans="1:9" ht="13.5" thickBot="1" x14ac:dyDescent="0.25">
      <c r="A88" s="363"/>
      <c r="B88" s="267"/>
      <c r="C88" s="267"/>
      <c r="D88" s="677"/>
      <c r="E88" s="222" t="s">
        <v>20</v>
      </c>
      <c r="F88" s="218"/>
      <c r="G88" s="212" t="s">
        <v>700</v>
      </c>
      <c r="H88" s="212"/>
      <c r="I88" s="213"/>
    </row>
    <row r="89" spans="1:9" ht="13.5" thickTop="1" x14ac:dyDescent="0.2">
      <c r="A89" s="363" t="s">
        <v>56</v>
      </c>
      <c r="B89" s="267" t="s">
        <v>74</v>
      </c>
      <c r="C89" s="267" t="s">
        <v>74</v>
      </c>
      <c r="D89" s="677" t="s">
        <v>74</v>
      </c>
      <c r="E89" s="206" t="s">
        <v>39</v>
      </c>
      <c r="F89" s="207"/>
      <c r="G89" s="207"/>
      <c r="H89" s="207"/>
      <c r="I89" s="208"/>
    </row>
    <row r="90" spans="1:9" x14ac:dyDescent="0.2">
      <c r="A90" s="363"/>
      <c r="B90" s="267"/>
      <c r="C90" s="267"/>
      <c r="D90" s="677"/>
      <c r="E90" s="206"/>
      <c r="F90" s="207"/>
      <c r="G90" s="207"/>
      <c r="H90" s="207"/>
      <c r="I90" s="208"/>
    </row>
    <row r="91" spans="1:9" x14ac:dyDescent="0.2">
      <c r="A91" s="363" t="s">
        <v>4</v>
      </c>
      <c r="B91" s="267" t="s">
        <v>74</v>
      </c>
      <c r="C91" s="267" t="s">
        <v>74</v>
      </c>
      <c r="D91" s="677" t="s">
        <v>74</v>
      </c>
      <c r="E91" s="206" t="s">
        <v>40</v>
      </c>
      <c r="F91" s="207"/>
      <c r="G91" s="207"/>
      <c r="H91" s="207"/>
      <c r="I91" s="208"/>
    </row>
    <row r="92" spans="1:9" x14ac:dyDescent="0.2">
      <c r="A92" s="363"/>
      <c r="B92" s="267"/>
      <c r="C92" s="267"/>
      <c r="D92" s="677"/>
      <c r="E92" s="206"/>
      <c r="F92" s="207"/>
      <c r="G92" s="207"/>
      <c r="H92" s="207"/>
      <c r="I92" s="208"/>
    </row>
    <row r="93" spans="1:9" x14ac:dyDescent="0.2">
      <c r="A93" s="409" t="s">
        <v>478</v>
      </c>
      <c r="B93" s="217">
        <v>5.7</v>
      </c>
      <c r="C93" s="217">
        <v>62</v>
      </c>
      <c r="D93" s="214">
        <f>B93-C93</f>
        <v>-56.3</v>
      </c>
      <c r="E93" s="206" t="s">
        <v>41</v>
      </c>
      <c r="F93" s="207"/>
      <c r="G93" s="207"/>
      <c r="H93" s="207"/>
      <c r="I93" s="208"/>
    </row>
    <row r="94" spans="1:9" x14ac:dyDescent="0.2">
      <c r="A94" s="409"/>
      <c r="B94" s="217"/>
      <c r="C94" s="217"/>
      <c r="D94" s="214"/>
      <c r="E94" s="206"/>
      <c r="F94" s="207"/>
      <c r="G94" s="207"/>
      <c r="H94" s="207"/>
      <c r="I94" s="208"/>
    </row>
    <row r="95" spans="1:9" ht="12.75" customHeight="1" x14ac:dyDescent="0.2">
      <c r="A95" s="409" t="s">
        <v>479</v>
      </c>
      <c r="B95" s="217">
        <v>5.7</v>
      </c>
      <c r="C95" s="217">
        <v>66.5</v>
      </c>
      <c r="D95" s="214">
        <f>B95-C95</f>
        <v>-60.8</v>
      </c>
      <c r="E95" s="206"/>
      <c r="F95" s="207"/>
      <c r="G95" s="207"/>
      <c r="H95" s="207"/>
      <c r="I95" s="208"/>
    </row>
    <row r="96" spans="1:9" ht="12.75" customHeight="1" x14ac:dyDescent="0.2">
      <c r="A96" s="409"/>
      <c r="B96" s="217"/>
      <c r="C96" s="217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409" t="s">
        <v>480</v>
      </c>
      <c r="B97" s="217">
        <v>5.7</v>
      </c>
      <c r="C97" s="217">
        <v>61.8</v>
      </c>
      <c r="D97" s="214">
        <f>B97-C97</f>
        <v>-56.099999999999994</v>
      </c>
      <c r="E97" s="206"/>
      <c r="F97" s="207"/>
      <c r="G97" s="207"/>
      <c r="H97" s="207"/>
      <c r="I97" s="208"/>
    </row>
    <row r="98" spans="1:9" x14ac:dyDescent="0.2">
      <c r="A98" s="409"/>
      <c r="B98" s="217"/>
      <c r="C98" s="217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409" t="s">
        <v>481</v>
      </c>
      <c r="B99" s="703">
        <v>5.7</v>
      </c>
      <c r="C99" s="217">
        <v>66.3</v>
      </c>
      <c r="D99" s="214">
        <f>B99-C99</f>
        <v>-60.599999999999994</v>
      </c>
      <c r="E99" s="207"/>
      <c r="F99" s="207"/>
      <c r="G99" s="207"/>
      <c r="H99" s="207"/>
      <c r="I99" s="208"/>
    </row>
    <row r="100" spans="1:9" ht="13.5" thickBot="1" x14ac:dyDescent="0.25">
      <c r="A100" s="702"/>
      <c r="B100" s="704"/>
      <c r="C100" s="218"/>
      <c r="D100" s="219"/>
      <c r="E100" s="291" t="s">
        <v>201</v>
      </c>
      <c r="F100" s="277"/>
      <c r="G100" s="278" t="s">
        <v>224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4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 enableFormatConditionsCalculation="0">
    <tabColor theme="6"/>
  </sheetPr>
  <dimension ref="A1:N101"/>
  <sheetViews>
    <sheetView zoomScaleNormal="100" workbookViewId="0">
      <selection activeCell="D24" sqref="D2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85">
        <v>3</v>
      </c>
      <c r="C23" s="67">
        <v>37.5</v>
      </c>
      <c r="D23" s="68">
        <f>B23-C23</f>
        <v>-34.5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186">
        <v>3</v>
      </c>
      <c r="C24" s="28">
        <v>37.799999999999997</v>
      </c>
      <c r="D24" s="30">
        <f t="shared" ref="D24:D41" si="0">B24-C24</f>
        <v>-34.799999999999997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186">
        <v>3</v>
      </c>
      <c r="C25" s="28">
        <v>39.1</v>
      </c>
      <c r="D25" s="30">
        <f t="shared" si="0"/>
        <v>-36.1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86">
        <v>3</v>
      </c>
      <c r="C26" s="28">
        <v>35.299999999999997</v>
      </c>
      <c r="D26" s="30">
        <f t="shared" si="0"/>
        <v>-32.299999999999997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86">
        <v>3</v>
      </c>
      <c r="C27" s="28">
        <v>38.200000000000003</v>
      </c>
      <c r="D27" s="30">
        <f t="shared" si="0"/>
        <v>-35.200000000000003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186">
        <v>3</v>
      </c>
      <c r="C28" s="28">
        <v>40.799999999999997</v>
      </c>
      <c r="D28" s="30">
        <f t="shared" si="0"/>
        <v>-37.799999999999997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23">
        <v>3</v>
      </c>
      <c r="C29" s="28">
        <v>40.9</v>
      </c>
      <c r="D29" s="30">
        <f t="shared" si="0"/>
        <v>-37.9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87">
        <v>3</v>
      </c>
      <c r="C30" s="28">
        <v>42.4</v>
      </c>
      <c r="D30" s="30">
        <f t="shared" si="0"/>
        <v>-39.4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86">
        <v>3</v>
      </c>
      <c r="C31" s="28">
        <v>42.1</v>
      </c>
      <c r="D31" s="30">
        <f t="shared" si="0"/>
        <v>-39.1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86">
        <v>3</v>
      </c>
      <c r="C32" s="28">
        <v>43.2</v>
      </c>
      <c r="D32" s="30">
        <f t="shared" si="0"/>
        <v>-40.200000000000003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123">
        <v>3</v>
      </c>
      <c r="C33" s="28">
        <v>42.4</v>
      </c>
      <c r="D33" s="30">
        <f t="shared" si="0"/>
        <v>-39.4</v>
      </c>
      <c r="E33" s="325" t="s">
        <v>0</v>
      </c>
      <c r="F33" s="326"/>
      <c r="G33" s="262" t="s">
        <v>120</v>
      </c>
      <c r="H33" s="262"/>
      <c r="I33" s="263"/>
      <c r="L33" s="1"/>
    </row>
    <row r="34" spans="1:12" ht="15" customHeight="1" x14ac:dyDescent="0.2">
      <c r="A34" s="27">
        <v>12</v>
      </c>
      <c r="B34" s="187">
        <v>3</v>
      </c>
      <c r="C34" s="28">
        <v>42.1</v>
      </c>
      <c r="D34" s="30">
        <f t="shared" si="0"/>
        <v>-39.1</v>
      </c>
      <c r="E34" s="323" t="s">
        <v>33</v>
      </c>
      <c r="F34" s="320"/>
      <c r="G34" s="264" t="s">
        <v>123</v>
      </c>
      <c r="H34" s="264"/>
      <c r="I34" s="265"/>
      <c r="L34" s="1"/>
    </row>
    <row r="35" spans="1:12" ht="15" customHeight="1" x14ac:dyDescent="0.2">
      <c r="A35" s="27">
        <v>13</v>
      </c>
      <c r="B35" s="186">
        <v>3</v>
      </c>
      <c r="C35" s="28">
        <v>40.200000000000003</v>
      </c>
      <c r="D35" s="30">
        <f t="shared" si="0"/>
        <v>-37.200000000000003</v>
      </c>
      <c r="E35" s="323" t="s">
        <v>88</v>
      </c>
      <c r="F35" s="320"/>
      <c r="G35" s="210">
        <v>41856.291666666664</v>
      </c>
      <c r="H35" s="210"/>
      <c r="I35" s="211"/>
      <c r="L35" s="1"/>
    </row>
    <row r="36" spans="1:12" ht="15" customHeight="1" x14ac:dyDescent="0.2">
      <c r="A36" s="27">
        <v>14</v>
      </c>
      <c r="B36" s="186">
        <v>3</v>
      </c>
      <c r="C36" s="28">
        <v>39.6</v>
      </c>
      <c r="D36" s="30">
        <f t="shared" si="0"/>
        <v>-36.6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123">
        <v>3</v>
      </c>
      <c r="C37" s="28">
        <v>38.1</v>
      </c>
      <c r="D37" s="30">
        <f t="shared" si="0"/>
        <v>-35.1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27">
        <v>16</v>
      </c>
      <c r="B38" s="187">
        <v>3</v>
      </c>
      <c r="C38" s="28">
        <v>39.799999999999997</v>
      </c>
      <c r="D38" s="30">
        <f t="shared" si="0"/>
        <v>-36.799999999999997</v>
      </c>
      <c r="E38" s="321" t="s">
        <v>20</v>
      </c>
      <c r="F38" s="322"/>
      <c r="G38" s="272" t="s">
        <v>701</v>
      </c>
      <c r="H38" s="272"/>
      <c r="I38" s="273"/>
      <c r="L38" s="1"/>
    </row>
    <row r="39" spans="1:12" ht="15" customHeight="1" thickBot="1" x14ac:dyDescent="0.25">
      <c r="A39" s="27">
        <v>17</v>
      </c>
      <c r="B39" s="123">
        <v>3</v>
      </c>
      <c r="C39" s="28">
        <v>35.1</v>
      </c>
      <c r="D39" s="30">
        <f t="shared" si="0"/>
        <v>-32.1</v>
      </c>
      <c r="E39" s="276" t="s">
        <v>201</v>
      </c>
      <c r="F39" s="277"/>
      <c r="G39" s="278" t="s">
        <v>225</v>
      </c>
      <c r="H39" s="278"/>
      <c r="I39" s="279"/>
      <c r="L39" s="1"/>
    </row>
    <row r="40" spans="1:12" ht="15" customHeight="1" thickTop="1" x14ac:dyDescent="0.2">
      <c r="A40" s="27">
        <v>18</v>
      </c>
      <c r="B40" s="187">
        <v>3</v>
      </c>
      <c r="C40" s="28">
        <v>32.9</v>
      </c>
      <c r="D40" s="30">
        <f t="shared" si="0"/>
        <v>-29.9</v>
      </c>
      <c r="I40" s="21"/>
      <c r="L40" s="1"/>
    </row>
    <row r="41" spans="1:12" ht="15" customHeight="1" thickBot="1" x14ac:dyDescent="0.25">
      <c r="A41" s="69">
        <v>19</v>
      </c>
      <c r="B41" s="188">
        <v>3</v>
      </c>
      <c r="C41" s="57">
        <v>37.799999999999997</v>
      </c>
      <c r="D41" s="33">
        <f t="shared" si="0"/>
        <v>-34.799999999999997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>
        <v>30</v>
      </c>
      <c r="C45" s="217">
        <v>26</v>
      </c>
      <c r="D45" s="217">
        <v>3</v>
      </c>
      <c r="E45" s="217">
        <v>1</v>
      </c>
      <c r="F45" s="217">
        <v>0</v>
      </c>
      <c r="G45" s="227" t="s">
        <v>725</v>
      </c>
      <c r="H45" s="217"/>
      <c r="I45" s="214"/>
    </row>
    <row r="46" spans="1:12" ht="15" customHeight="1" x14ac:dyDescent="0.2">
      <c r="A46" s="45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453"/>
      <c r="B47" s="217"/>
      <c r="C47" s="217"/>
      <c r="D47" s="217"/>
      <c r="E47" s="217"/>
      <c r="F47" s="217"/>
      <c r="G47" s="217"/>
      <c r="H47" s="217"/>
      <c r="I47" s="214"/>
      <c r="J47" s="86" t="s">
        <v>364</v>
      </c>
    </row>
    <row r="48" spans="1:12" ht="15" customHeight="1" x14ac:dyDescent="0.2">
      <c r="A48" s="451" t="s">
        <v>9</v>
      </c>
      <c r="B48" s="261">
        <v>17</v>
      </c>
      <c r="C48" s="261">
        <v>14</v>
      </c>
      <c r="D48" s="261">
        <v>1</v>
      </c>
      <c r="E48" s="261">
        <v>1</v>
      </c>
      <c r="F48" s="261">
        <v>1</v>
      </c>
      <c r="G48" s="344" t="s">
        <v>726</v>
      </c>
      <c r="H48" s="705"/>
      <c r="I48" s="706"/>
    </row>
    <row r="49" spans="1:9" ht="15" customHeight="1" x14ac:dyDescent="0.2">
      <c r="A49" s="452"/>
      <c r="B49" s="234"/>
      <c r="C49" s="234"/>
      <c r="D49" s="234"/>
      <c r="E49" s="234"/>
      <c r="F49" s="234"/>
      <c r="G49" s="707"/>
      <c r="H49" s="708"/>
      <c r="I49" s="709"/>
    </row>
    <row r="50" spans="1:9" ht="15" customHeight="1" thickBot="1" x14ac:dyDescent="0.25">
      <c r="A50" s="444"/>
      <c r="B50" s="235"/>
      <c r="C50" s="235"/>
      <c r="D50" s="235"/>
      <c r="E50" s="235"/>
      <c r="F50" s="235"/>
      <c r="G50" s="710"/>
      <c r="H50" s="711"/>
      <c r="I50" s="712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 t="s">
        <v>79</v>
      </c>
      <c r="I74" s="214"/>
    </row>
    <row r="75" spans="1:10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10" x14ac:dyDescent="0.2">
      <c r="A76" s="152" t="s">
        <v>5</v>
      </c>
      <c r="B76" s="217" t="s">
        <v>143</v>
      </c>
      <c r="C76" s="261">
        <v>51</v>
      </c>
      <c r="D76" s="261">
        <v>10</v>
      </c>
      <c r="E76" s="350">
        <v>13</v>
      </c>
      <c r="F76" s="261">
        <v>20</v>
      </c>
      <c r="G76" s="261">
        <v>8</v>
      </c>
      <c r="H76" s="227" t="s">
        <v>553</v>
      </c>
      <c r="I76" s="299"/>
    </row>
    <row r="77" spans="1:10" x14ac:dyDescent="0.2">
      <c r="A77" s="86" t="s">
        <v>365</v>
      </c>
      <c r="B77" s="217"/>
      <c r="C77" s="364"/>
      <c r="D77" s="364"/>
      <c r="E77" s="436"/>
      <c r="F77" s="364"/>
      <c r="G77" s="364"/>
      <c r="H77" s="227"/>
      <c r="I77" s="299"/>
      <c r="J77" s="86" t="s">
        <v>365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67" t="s">
        <v>79</v>
      </c>
      <c r="I78" s="677"/>
    </row>
    <row r="79" spans="1:10" x14ac:dyDescent="0.2">
      <c r="A79" s="215"/>
      <c r="B79" s="217"/>
      <c r="C79" s="217"/>
      <c r="D79" s="217"/>
      <c r="E79" s="227"/>
      <c r="F79" s="217"/>
      <c r="G79" s="217"/>
      <c r="H79" s="267"/>
      <c r="I79" s="677"/>
    </row>
    <row r="80" spans="1:10" x14ac:dyDescent="0.2">
      <c r="A80" s="215" t="s">
        <v>6</v>
      </c>
      <c r="B80" s="217" t="s">
        <v>74</v>
      </c>
      <c r="C80" s="217" t="s">
        <v>74</v>
      </c>
      <c r="D80" s="217" t="s">
        <v>74</v>
      </c>
      <c r="E80" s="227" t="s">
        <v>74</v>
      </c>
      <c r="F80" s="217" t="s">
        <v>74</v>
      </c>
      <c r="G80" s="217" t="s">
        <v>74</v>
      </c>
      <c r="H80" s="217" t="s">
        <v>79</v>
      </c>
      <c r="I80" s="214"/>
    </row>
    <row r="81" spans="1:10" x14ac:dyDescent="0.2">
      <c r="A81" s="215"/>
      <c r="B81" s="217"/>
      <c r="C81" s="217"/>
      <c r="D81" s="217"/>
      <c r="E81" s="227"/>
      <c r="F81" s="217"/>
      <c r="G81" s="217"/>
      <c r="H81" s="217"/>
      <c r="I81" s="214"/>
    </row>
    <row r="82" spans="1:10" x14ac:dyDescent="0.2">
      <c r="A82" s="152" t="s">
        <v>7</v>
      </c>
      <c r="B82" s="217" t="s">
        <v>109</v>
      </c>
      <c r="C82" s="217" t="s">
        <v>122</v>
      </c>
      <c r="D82" s="217">
        <v>65</v>
      </c>
      <c r="E82" s="227">
        <v>10</v>
      </c>
      <c r="F82" s="217">
        <v>15</v>
      </c>
      <c r="G82" s="217">
        <v>0</v>
      </c>
      <c r="H82" s="427" t="s">
        <v>729</v>
      </c>
      <c r="I82" s="428"/>
    </row>
    <row r="83" spans="1:10" ht="13.5" thickBot="1" x14ac:dyDescent="0.25">
      <c r="A83" s="86" t="s">
        <v>366</v>
      </c>
      <c r="B83" s="218"/>
      <c r="C83" s="218"/>
      <c r="D83" s="218"/>
      <c r="E83" s="244"/>
      <c r="F83" s="218"/>
      <c r="G83" s="218"/>
      <c r="H83" s="654"/>
      <c r="I83" s="655"/>
      <c r="J83" s="86" t="s">
        <v>366</v>
      </c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351" t="s">
        <v>3</v>
      </c>
      <c r="B87" s="266" t="s">
        <v>74</v>
      </c>
      <c r="C87" s="266" t="s">
        <v>74</v>
      </c>
      <c r="D87" s="440" t="s">
        <v>74</v>
      </c>
      <c r="E87" s="220" t="s">
        <v>34</v>
      </c>
      <c r="F87" s="221"/>
      <c r="G87" s="210">
        <v>41856.5</v>
      </c>
      <c r="H87" s="210"/>
      <c r="I87" s="211"/>
    </row>
    <row r="88" spans="1:10" ht="13.5" thickBot="1" x14ac:dyDescent="0.25">
      <c r="A88" s="215"/>
      <c r="B88" s="267"/>
      <c r="C88" s="267"/>
      <c r="D88" s="677"/>
      <c r="E88" s="222" t="s">
        <v>20</v>
      </c>
      <c r="F88" s="218"/>
      <c r="G88" s="310" t="s">
        <v>703</v>
      </c>
      <c r="H88" s="311"/>
      <c r="I88" s="312"/>
    </row>
    <row r="89" spans="1:10" ht="13.5" thickTop="1" x14ac:dyDescent="0.2">
      <c r="A89" s="215" t="s">
        <v>56</v>
      </c>
      <c r="B89" s="267" t="s">
        <v>74</v>
      </c>
      <c r="C89" s="267" t="s">
        <v>74</v>
      </c>
      <c r="D89" s="67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67"/>
      <c r="C90" s="267"/>
      <c r="D90" s="677"/>
      <c r="E90" s="206"/>
      <c r="F90" s="207"/>
      <c r="G90" s="207"/>
      <c r="H90" s="207"/>
      <c r="I90" s="208"/>
    </row>
    <row r="91" spans="1:10" x14ac:dyDescent="0.2">
      <c r="A91" s="215" t="s">
        <v>4</v>
      </c>
      <c r="B91" s="267" t="s">
        <v>74</v>
      </c>
      <c r="C91" s="267" t="s">
        <v>74</v>
      </c>
      <c r="D91" s="677" t="s">
        <v>74</v>
      </c>
      <c r="E91" s="206" t="s">
        <v>40</v>
      </c>
      <c r="F91" s="207"/>
      <c r="G91" s="207"/>
      <c r="H91" s="207"/>
      <c r="I91" s="208"/>
    </row>
    <row r="92" spans="1:10" x14ac:dyDescent="0.2">
      <c r="A92" s="215"/>
      <c r="B92" s="267"/>
      <c r="C92" s="267"/>
      <c r="D92" s="677"/>
      <c r="E92" s="206"/>
      <c r="F92" s="207"/>
      <c r="G92" s="207"/>
      <c r="H92" s="207"/>
      <c r="I92" s="208"/>
    </row>
    <row r="93" spans="1:10" x14ac:dyDescent="0.2">
      <c r="A93" s="409" t="s">
        <v>478</v>
      </c>
      <c r="B93" s="217">
        <v>4.5999999999999996</v>
      </c>
      <c r="C93" s="224">
        <v>46.6</v>
      </c>
      <c r="D93" s="214">
        <f>B93-C93</f>
        <v>-42</v>
      </c>
      <c r="E93" s="206" t="s">
        <v>41</v>
      </c>
      <c r="F93" s="207"/>
      <c r="G93" s="207"/>
      <c r="H93" s="207"/>
      <c r="I93" s="208"/>
    </row>
    <row r="94" spans="1:10" x14ac:dyDescent="0.2">
      <c r="A94" s="409"/>
      <c r="B94" s="217"/>
      <c r="C94" s="224"/>
      <c r="D94" s="214"/>
      <c r="E94" s="206"/>
      <c r="F94" s="207"/>
      <c r="G94" s="207"/>
      <c r="H94" s="207"/>
      <c r="I94" s="208"/>
    </row>
    <row r="95" spans="1:10" x14ac:dyDescent="0.2">
      <c r="A95" s="409" t="s">
        <v>479</v>
      </c>
      <c r="B95" s="217">
        <v>4.5999999999999996</v>
      </c>
      <c r="C95" s="224">
        <v>55.1</v>
      </c>
      <c r="D95" s="214">
        <f>B95-C95</f>
        <v>-50.5</v>
      </c>
      <c r="E95" s="206"/>
      <c r="F95" s="207"/>
      <c r="G95" s="207"/>
      <c r="H95" s="207"/>
      <c r="I95" s="208"/>
    </row>
    <row r="96" spans="1:10" ht="12.75" customHeight="1" x14ac:dyDescent="0.2">
      <c r="A96" s="409"/>
      <c r="B96" s="217"/>
      <c r="C96" s="224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409" t="s">
        <v>480</v>
      </c>
      <c r="B97" s="217">
        <v>4.5999999999999996</v>
      </c>
      <c r="C97" s="224">
        <v>41.4</v>
      </c>
      <c r="D97" s="214">
        <f>B97-C97</f>
        <v>-36.799999999999997</v>
      </c>
      <c r="E97" s="206"/>
      <c r="F97" s="207"/>
      <c r="G97" s="207"/>
      <c r="H97" s="207"/>
      <c r="I97" s="208"/>
    </row>
    <row r="98" spans="1:9" x14ac:dyDescent="0.2">
      <c r="A98" s="409"/>
      <c r="B98" s="217"/>
      <c r="C98" s="224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409" t="s">
        <v>481</v>
      </c>
      <c r="B99" s="499" t="s">
        <v>702</v>
      </c>
      <c r="C99" s="401">
        <v>49.9</v>
      </c>
      <c r="D99" s="214">
        <f>B99-C99</f>
        <v>-45.3</v>
      </c>
      <c r="E99" s="206"/>
      <c r="F99" s="207"/>
      <c r="G99" s="207"/>
      <c r="H99" s="207"/>
      <c r="I99" s="208"/>
    </row>
    <row r="100" spans="1:9" ht="13.5" thickBot="1" x14ac:dyDescent="0.25">
      <c r="A100" s="702"/>
      <c r="B100" s="218"/>
      <c r="C100" s="543"/>
      <c r="D100" s="219"/>
      <c r="E100" s="291" t="s">
        <v>201</v>
      </c>
      <c r="F100" s="277"/>
      <c r="G100" s="278" t="s">
        <v>225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28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E82:E83"/>
    <mergeCell ref="F82:F83"/>
    <mergeCell ref="G82:G83"/>
    <mergeCell ref="H82:I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 enableFormatConditionsCalculation="0">
    <tabColor theme="6"/>
  </sheetPr>
  <dimension ref="A1:N101"/>
  <sheetViews>
    <sheetView topLeftCell="A67" workbookViewId="0">
      <selection activeCell="G88" sqref="G88:I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699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91">
        <v>0.5</v>
      </c>
      <c r="C23" s="67">
        <v>41.5</v>
      </c>
      <c r="D23" s="68">
        <f t="shared" ref="D23:D41" si="0">B23-C23</f>
        <v>-41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123">
        <v>0.5</v>
      </c>
      <c r="C24" s="28">
        <v>40.799999999999997</v>
      </c>
      <c r="D24" s="30">
        <f t="shared" si="0"/>
        <v>-40.299999999999997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123">
        <v>4.7</v>
      </c>
      <c r="C25" s="28">
        <v>50.8</v>
      </c>
      <c r="D25" s="30">
        <f t="shared" si="0"/>
        <v>-46.099999999999994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123">
        <v>4.7</v>
      </c>
      <c r="C26" s="28">
        <v>46.7</v>
      </c>
      <c r="D26" s="30">
        <f t="shared" si="0"/>
        <v>-42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192">
        <v>4.7</v>
      </c>
      <c r="C27" s="28">
        <v>46.8</v>
      </c>
      <c r="D27" s="30">
        <f t="shared" si="0"/>
        <v>-42.099999999999994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123">
        <v>4.7</v>
      </c>
      <c r="C28" s="28">
        <v>52.2</v>
      </c>
      <c r="D28" s="30">
        <f t="shared" si="0"/>
        <v>-47.5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123">
        <v>4.7</v>
      </c>
      <c r="C29" s="28">
        <v>51.6</v>
      </c>
      <c r="D29" s="30">
        <f t="shared" si="0"/>
        <v>-46.9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123">
        <v>0.7</v>
      </c>
      <c r="C30" s="115">
        <v>46.3</v>
      </c>
      <c r="D30" s="30">
        <f t="shared" si="0"/>
        <v>-45.599999999999994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123">
        <v>0.5</v>
      </c>
      <c r="C31" s="115">
        <v>48.5</v>
      </c>
      <c r="D31" s="30">
        <f t="shared" si="0"/>
        <v>-48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23">
        <v>4.7</v>
      </c>
      <c r="C32" s="115">
        <v>53.6</v>
      </c>
      <c r="D32" s="30">
        <f t="shared" si="0"/>
        <v>-48.9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66">
        <v>11</v>
      </c>
      <c r="B33" s="123">
        <v>0.5</v>
      </c>
      <c r="C33" s="115">
        <v>47.9</v>
      </c>
      <c r="D33" s="30">
        <f t="shared" si="0"/>
        <v>-47.4</v>
      </c>
      <c r="E33" s="325" t="s">
        <v>0</v>
      </c>
      <c r="F33" s="326"/>
      <c r="G33" s="262" t="s">
        <v>120</v>
      </c>
      <c r="H33" s="262"/>
      <c r="I33" s="263"/>
      <c r="L33" s="1"/>
    </row>
    <row r="34" spans="1:12" ht="15" customHeight="1" x14ac:dyDescent="0.2">
      <c r="A34" s="66">
        <v>12</v>
      </c>
      <c r="B34" s="123">
        <v>0.5</v>
      </c>
      <c r="C34" s="115">
        <v>46.7</v>
      </c>
      <c r="D34" s="30">
        <f t="shared" si="0"/>
        <v>-46.2</v>
      </c>
      <c r="E34" s="323" t="s">
        <v>33</v>
      </c>
      <c r="F34" s="320"/>
      <c r="G34" s="264" t="s">
        <v>124</v>
      </c>
      <c r="H34" s="264"/>
      <c r="I34" s="265"/>
      <c r="L34" s="1"/>
    </row>
    <row r="35" spans="1:12" ht="15" customHeight="1" x14ac:dyDescent="0.2">
      <c r="A35" s="66">
        <v>13</v>
      </c>
      <c r="B35" s="123">
        <v>0.5</v>
      </c>
      <c r="C35" s="115">
        <v>44.2</v>
      </c>
      <c r="D35" s="30">
        <f t="shared" si="0"/>
        <v>-43.7</v>
      </c>
      <c r="E35" s="323" t="s">
        <v>88</v>
      </c>
      <c r="F35" s="320"/>
      <c r="G35" s="210">
        <v>41857.333333333336</v>
      </c>
      <c r="H35" s="210"/>
      <c r="I35" s="211"/>
      <c r="L35" s="1"/>
    </row>
    <row r="36" spans="1:12" ht="15" customHeight="1" x14ac:dyDescent="0.2">
      <c r="A36" s="66">
        <v>14</v>
      </c>
      <c r="B36" s="123">
        <v>0.5</v>
      </c>
      <c r="C36" s="115">
        <v>42.1</v>
      </c>
      <c r="D36" s="30">
        <f t="shared" si="0"/>
        <v>-41.6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66">
        <v>15</v>
      </c>
      <c r="B37" s="123">
        <v>0.5</v>
      </c>
      <c r="C37" s="115">
        <v>45.9</v>
      </c>
      <c r="D37" s="30">
        <f t="shared" si="0"/>
        <v>-45.4</v>
      </c>
      <c r="E37" s="319" t="s">
        <v>35</v>
      </c>
      <c r="F37" s="320"/>
      <c r="G37" s="264" t="s">
        <v>578</v>
      </c>
      <c r="H37" s="264"/>
      <c r="I37" s="265"/>
      <c r="L37" s="1"/>
    </row>
    <row r="38" spans="1:12" ht="15" customHeight="1" x14ac:dyDescent="0.2">
      <c r="A38" s="66">
        <v>16</v>
      </c>
      <c r="B38" s="123">
        <v>0.5</v>
      </c>
      <c r="C38" s="115">
        <v>42.1</v>
      </c>
      <c r="D38" s="30">
        <f t="shared" si="0"/>
        <v>-41.6</v>
      </c>
      <c r="E38" s="321" t="s">
        <v>20</v>
      </c>
      <c r="F38" s="322"/>
      <c r="G38" s="272" t="s">
        <v>704</v>
      </c>
      <c r="H38" s="272"/>
      <c r="I38" s="273"/>
      <c r="L38" s="1"/>
    </row>
    <row r="39" spans="1:12" ht="15" customHeight="1" thickBot="1" x14ac:dyDescent="0.25">
      <c r="A39" s="27">
        <v>17</v>
      </c>
      <c r="B39" s="123">
        <v>0.5</v>
      </c>
      <c r="C39" s="28">
        <v>40.299999999999997</v>
      </c>
      <c r="D39" s="30">
        <f t="shared" si="0"/>
        <v>-39.799999999999997</v>
      </c>
      <c r="E39" s="276" t="s">
        <v>201</v>
      </c>
      <c r="F39" s="277"/>
      <c r="G39" s="278" t="s">
        <v>226</v>
      </c>
      <c r="H39" s="278"/>
      <c r="I39" s="278"/>
      <c r="J39" s="193"/>
      <c r="L39" s="1"/>
    </row>
    <row r="40" spans="1:12" ht="15" customHeight="1" thickTop="1" x14ac:dyDescent="0.2">
      <c r="A40" s="27">
        <v>18</v>
      </c>
      <c r="B40" s="123">
        <v>0.5</v>
      </c>
      <c r="C40" s="28">
        <v>38.700000000000003</v>
      </c>
      <c r="D40" s="30">
        <f t="shared" si="0"/>
        <v>-38.200000000000003</v>
      </c>
      <c r="I40" s="21"/>
      <c r="L40" s="1"/>
    </row>
    <row r="41" spans="1:12" ht="15" customHeight="1" thickBot="1" x14ac:dyDescent="0.25">
      <c r="A41" s="69">
        <v>19</v>
      </c>
      <c r="B41" s="188">
        <v>0.5</v>
      </c>
      <c r="C41" s="57">
        <v>44.3</v>
      </c>
      <c r="D41" s="120">
        <f t="shared" si="0"/>
        <v>-43.8</v>
      </c>
      <c r="I41" s="21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>
        <v>17</v>
      </c>
      <c r="C45" s="217">
        <v>13</v>
      </c>
      <c r="D45" s="217">
        <v>4</v>
      </c>
      <c r="E45" s="217">
        <v>0</v>
      </c>
      <c r="F45" s="217">
        <v>0</v>
      </c>
      <c r="G45" s="227" t="s">
        <v>727</v>
      </c>
      <c r="H45" s="217"/>
      <c r="I45" s="214"/>
    </row>
    <row r="46" spans="1:12" ht="15" customHeight="1" x14ac:dyDescent="0.2">
      <c r="A46" s="45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453"/>
      <c r="B47" s="217"/>
      <c r="C47" s="217"/>
      <c r="D47" s="217"/>
      <c r="E47" s="217"/>
      <c r="F47" s="217"/>
      <c r="G47" s="217"/>
      <c r="H47" s="217"/>
      <c r="I47" s="214"/>
      <c r="J47" s="86" t="s">
        <v>367</v>
      </c>
    </row>
    <row r="48" spans="1:12" ht="15" customHeight="1" x14ac:dyDescent="0.2">
      <c r="A48" s="451" t="s">
        <v>9</v>
      </c>
      <c r="B48" s="261">
        <v>30</v>
      </c>
      <c r="C48" s="261">
        <v>24</v>
      </c>
      <c r="D48" s="261">
        <v>5</v>
      </c>
      <c r="E48" s="261">
        <v>1</v>
      </c>
      <c r="F48" s="261">
        <v>0</v>
      </c>
      <c r="G48" s="227" t="s">
        <v>728</v>
      </c>
      <c r="H48" s="217"/>
      <c r="I48" s="214"/>
    </row>
    <row r="49" spans="1:9" ht="15" customHeight="1" x14ac:dyDescent="0.2">
      <c r="A49" s="45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444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171" t="s">
        <v>3</v>
      </c>
      <c r="B70" s="511" t="s">
        <v>144</v>
      </c>
      <c r="C70" s="221">
        <v>51</v>
      </c>
      <c r="D70" s="221">
        <v>5</v>
      </c>
      <c r="E70" s="257">
        <v>20</v>
      </c>
      <c r="F70" s="221">
        <v>20</v>
      </c>
      <c r="G70" s="221">
        <v>6</v>
      </c>
      <c r="H70" s="427" t="s">
        <v>554</v>
      </c>
      <c r="I70" s="428"/>
    </row>
    <row r="71" spans="1:10" x14ac:dyDescent="0.2">
      <c r="A71" s="86" t="s">
        <v>368</v>
      </c>
      <c r="B71" s="355"/>
      <c r="C71" s="217"/>
      <c r="D71" s="217"/>
      <c r="E71" s="227"/>
      <c r="F71" s="217"/>
      <c r="G71" s="217"/>
      <c r="H71" s="427"/>
      <c r="I71" s="428"/>
      <c r="J71" s="86" t="s">
        <v>368</v>
      </c>
    </row>
    <row r="72" spans="1:10" x14ac:dyDescent="0.2">
      <c r="A72" s="359" t="s">
        <v>56</v>
      </c>
      <c r="B72" s="671" t="s">
        <v>74</v>
      </c>
      <c r="C72" s="671" t="s">
        <v>74</v>
      </c>
      <c r="D72" s="671" t="s">
        <v>74</v>
      </c>
      <c r="E72" s="629" t="s">
        <v>74</v>
      </c>
      <c r="F72" s="671" t="s">
        <v>74</v>
      </c>
      <c r="G72" s="671" t="s">
        <v>74</v>
      </c>
      <c r="H72" s="629" t="s">
        <v>74</v>
      </c>
      <c r="I72" s="630"/>
    </row>
    <row r="73" spans="1:10" x14ac:dyDescent="0.2">
      <c r="A73" s="359"/>
      <c r="B73" s="355"/>
      <c r="C73" s="355"/>
      <c r="D73" s="355"/>
      <c r="E73" s="353"/>
      <c r="F73" s="355"/>
      <c r="G73" s="355"/>
      <c r="H73" s="355"/>
      <c r="I73" s="357"/>
    </row>
    <row r="74" spans="1:10" x14ac:dyDescent="0.2">
      <c r="A74" s="359" t="s">
        <v>4</v>
      </c>
      <c r="B74" s="355" t="s">
        <v>74</v>
      </c>
      <c r="C74" s="355" t="s">
        <v>74</v>
      </c>
      <c r="D74" s="355" t="s">
        <v>74</v>
      </c>
      <c r="E74" s="353" t="s">
        <v>74</v>
      </c>
      <c r="F74" s="355" t="s">
        <v>74</v>
      </c>
      <c r="G74" s="355" t="s">
        <v>74</v>
      </c>
      <c r="H74" s="353" t="s">
        <v>74</v>
      </c>
      <c r="I74" s="357"/>
    </row>
    <row r="75" spans="1:10" x14ac:dyDescent="0.2">
      <c r="A75" s="359"/>
      <c r="B75" s="355"/>
      <c r="C75" s="355"/>
      <c r="D75" s="355"/>
      <c r="E75" s="353"/>
      <c r="F75" s="355"/>
      <c r="G75" s="355"/>
      <c r="H75" s="355"/>
      <c r="I75" s="357"/>
    </row>
    <row r="76" spans="1:10" x14ac:dyDescent="0.2">
      <c r="A76" s="359" t="s">
        <v>5</v>
      </c>
      <c r="B76" s="355" t="s">
        <v>74</v>
      </c>
      <c r="C76" s="689" t="s">
        <v>74</v>
      </c>
      <c r="D76" s="689" t="s">
        <v>74</v>
      </c>
      <c r="E76" s="688" t="s">
        <v>74</v>
      </c>
      <c r="F76" s="689" t="s">
        <v>74</v>
      </c>
      <c r="G76" s="689" t="s">
        <v>74</v>
      </c>
      <c r="H76" s="713" t="s">
        <v>74</v>
      </c>
      <c r="I76" s="691"/>
    </row>
    <row r="77" spans="1:10" x14ac:dyDescent="0.2">
      <c r="A77" s="359"/>
      <c r="B77" s="355"/>
      <c r="C77" s="671"/>
      <c r="D77" s="671"/>
      <c r="E77" s="629"/>
      <c r="F77" s="671"/>
      <c r="G77" s="671"/>
      <c r="H77" s="692"/>
      <c r="I77" s="693"/>
    </row>
    <row r="78" spans="1:10" x14ac:dyDescent="0.2">
      <c r="A78" s="359" t="s">
        <v>57</v>
      </c>
      <c r="B78" s="355" t="s">
        <v>74</v>
      </c>
      <c r="C78" s="355" t="s">
        <v>74</v>
      </c>
      <c r="D78" s="355" t="s">
        <v>74</v>
      </c>
      <c r="E78" s="353" t="s">
        <v>74</v>
      </c>
      <c r="F78" s="355" t="s">
        <v>74</v>
      </c>
      <c r="G78" s="355" t="s">
        <v>74</v>
      </c>
      <c r="H78" s="353" t="s">
        <v>74</v>
      </c>
      <c r="I78" s="357"/>
    </row>
    <row r="79" spans="1:10" x14ac:dyDescent="0.2">
      <c r="A79" s="359"/>
      <c r="B79" s="355"/>
      <c r="C79" s="355"/>
      <c r="D79" s="355"/>
      <c r="E79" s="353"/>
      <c r="F79" s="355"/>
      <c r="G79" s="355"/>
      <c r="H79" s="355"/>
      <c r="I79" s="357"/>
    </row>
    <row r="80" spans="1:10" x14ac:dyDescent="0.2">
      <c r="A80" s="359" t="s">
        <v>6</v>
      </c>
      <c r="B80" s="355" t="s">
        <v>74</v>
      </c>
      <c r="C80" s="355" t="s">
        <v>74</v>
      </c>
      <c r="D80" s="355" t="s">
        <v>74</v>
      </c>
      <c r="E80" s="353" t="s">
        <v>74</v>
      </c>
      <c r="F80" s="355" t="s">
        <v>74</v>
      </c>
      <c r="G80" s="355" t="s">
        <v>74</v>
      </c>
      <c r="H80" s="353" t="s">
        <v>74</v>
      </c>
      <c r="I80" s="357"/>
    </row>
    <row r="81" spans="1:9" x14ac:dyDescent="0.2">
      <c r="A81" s="359"/>
      <c r="B81" s="355"/>
      <c r="C81" s="355"/>
      <c r="D81" s="355"/>
      <c r="E81" s="353"/>
      <c r="F81" s="355"/>
      <c r="G81" s="355"/>
      <c r="H81" s="355"/>
      <c r="I81" s="357"/>
    </row>
    <row r="82" spans="1:9" x14ac:dyDescent="0.2">
      <c r="A82" s="359" t="s">
        <v>7</v>
      </c>
      <c r="B82" s="355" t="s">
        <v>74</v>
      </c>
      <c r="C82" s="355" t="s">
        <v>74</v>
      </c>
      <c r="D82" s="355" t="s">
        <v>74</v>
      </c>
      <c r="E82" s="353" t="s">
        <v>74</v>
      </c>
      <c r="F82" s="355" t="s">
        <v>74</v>
      </c>
      <c r="G82" s="355" t="s">
        <v>74</v>
      </c>
      <c r="H82" s="353" t="s">
        <v>74</v>
      </c>
      <c r="I82" s="357"/>
    </row>
    <row r="83" spans="1:9" ht="13.5" thickBot="1" x14ac:dyDescent="0.25">
      <c r="A83" s="360"/>
      <c r="B83" s="356"/>
      <c r="C83" s="356"/>
      <c r="D83" s="356"/>
      <c r="E83" s="354"/>
      <c r="F83" s="356"/>
      <c r="G83" s="356"/>
      <c r="H83" s="356"/>
      <c r="I83" s="358"/>
    </row>
    <row r="84" spans="1:9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9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9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</row>
    <row r="87" spans="1:9" ht="13.5" thickTop="1" x14ac:dyDescent="0.2">
      <c r="A87" s="685" t="s">
        <v>3</v>
      </c>
      <c r="B87" s="457" t="s">
        <v>74</v>
      </c>
      <c r="C87" s="457" t="s">
        <v>74</v>
      </c>
      <c r="D87" s="715" t="s">
        <v>74</v>
      </c>
      <c r="E87" s="600" t="s">
        <v>34</v>
      </c>
      <c r="F87" s="511"/>
      <c r="G87" s="210" t="s">
        <v>760</v>
      </c>
      <c r="H87" s="210"/>
      <c r="I87" s="211"/>
    </row>
    <row r="88" spans="1:9" ht="13.5" thickBot="1" x14ac:dyDescent="0.25">
      <c r="A88" s="359"/>
      <c r="B88" s="458"/>
      <c r="C88" s="458"/>
      <c r="D88" s="714"/>
      <c r="E88" s="607" t="s">
        <v>20</v>
      </c>
      <c r="F88" s="356"/>
      <c r="G88" s="212"/>
      <c r="H88" s="212"/>
      <c r="I88" s="213"/>
    </row>
    <row r="89" spans="1:9" ht="13.5" thickTop="1" x14ac:dyDescent="0.2">
      <c r="A89" s="359" t="s">
        <v>56</v>
      </c>
      <c r="B89" s="458" t="s">
        <v>74</v>
      </c>
      <c r="C89" s="458" t="s">
        <v>74</v>
      </c>
      <c r="D89" s="714" t="s">
        <v>74</v>
      </c>
      <c r="E89" s="206" t="s">
        <v>39</v>
      </c>
      <c r="F89" s="207"/>
      <c r="G89" s="207"/>
      <c r="H89" s="207"/>
      <c r="I89" s="208"/>
    </row>
    <row r="90" spans="1:9" x14ac:dyDescent="0.2">
      <c r="A90" s="359"/>
      <c r="B90" s="458"/>
      <c r="C90" s="458"/>
      <c r="D90" s="714"/>
      <c r="E90" s="206"/>
      <c r="F90" s="207"/>
      <c r="G90" s="207"/>
      <c r="H90" s="207"/>
      <c r="I90" s="208"/>
    </row>
    <row r="91" spans="1:9" x14ac:dyDescent="0.2">
      <c r="A91" s="359" t="s">
        <v>4</v>
      </c>
      <c r="B91" s="458" t="s">
        <v>74</v>
      </c>
      <c r="C91" s="458" t="s">
        <v>74</v>
      </c>
      <c r="D91" s="714" t="s">
        <v>74</v>
      </c>
      <c r="E91" s="206" t="s">
        <v>40</v>
      </c>
      <c r="F91" s="207"/>
      <c r="G91" s="207"/>
      <c r="H91" s="207"/>
      <c r="I91" s="208"/>
    </row>
    <row r="92" spans="1:9" x14ac:dyDescent="0.2">
      <c r="A92" s="359"/>
      <c r="B92" s="458"/>
      <c r="C92" s="458"/>
      <c r="D92" s="714"/>
      <c r="E92" s="206"/>
      <c r="F92" s="207"/>
      <c r="G92" s="207"/>
      <c r="H92" s="207"/>
      <c r="I92" s="208"/>
    </row>
    <row r="93" spans="1:9" x14ac:dyDescent="0.2">
      <c r="A93" s="359" t="s">
        <v>5</v>
      </c>
      <c r="B93" s="458" t="s">
        <v>74</v>
      </c>
      <c r="C93" s="458" t="s">
        <v>74</v>
      </c>
      <c r="D93" s="714" t="s">
        <v>74</v>
      </c>
      <c r="E93" s="206" t="s">
        <v>41</v>
      </c>
      <c r="F93" s="207"/>
      <c r="G93" s="207"/>
      <c r="H93" s="207"/>
      <c r="I93" s="208"/>
    </row>
    <row r="94" spans="1:9" x14ac:dyDescent="0.2">
      <c r="A94" s="359"/>
      <c r="B94" s="458"/>
      <c r="C94" s="458"/>
      <c r="D94" s="714"/>
      <c r="E94" s="206"/>
      <c r="F94" s="207"/>
      <c r="G94" s="207"/>
      <c r="H94" s="207"/>
      <c r="I94" s="208"/>
    </row>
    <row r="95" spans="1:9" x14ac:dyDescent="0.2">
      <c r="A95" s="359" t="s">
        <v>57</v>
      </c>
      <c r="B95" s="458" t="s">
        <v>74</v>
      </c>
      <c r="C95" s="458" t="s">
        <v>74</v>
      </c>
      <c r="D95" s="714" t="s">
        <v>74</v>
      </c>
      <c r="E95" s="206"/>
      <c r="F95" s="207"/>
      <c r="G95" s="207"/>
      <c r="H95" s="207"/>
      <c r="I95" s="208"/>
    </row>
    <row r="96" spans="1:9" ht="12.75" customHeight="1" x14ac:dyDescent="0.2">
      <c r="A96" s="359"/>
      <c r="B96" s="458"/>
      <c r="C96" s="458"/>
      <c r="D96" s="714"/>
      <c r="E96" s="206" t="s">
        <v>58</v>
      </c>
      <c r="F96" s="207"/>
      <c r="G96" s="207"/>
      <c r="H96" s="207"/>
      <c r="I96" s="208"/>
    </row>
    <row r="97" spans="1:9" x14ac:dyDescent="0.2">
      <c r="A97" s="359" t="s">
        <v>6</v>
      </c>
      <c r="B97" s="458" t="s">
        <v>74</v>
      </c>
      <c r="C97" s="458" t="s">
        <v>74</v>
      </c>
      <c r="D97" s="714" t="s">
        <v>74</v>
      </c>
      <c r="E97" s="206"/>
      <c r="F97" s="207"/>
      <c r="G97" s="207"/>
      <c r="H97" s="207"/>
      <c r="I97" s="208"/>
    </row>
    <row r="98" spans="1:9" x14ac:dyDescent="0.2">
      <c r="A98" s="359"/>
      <c r="B98" s="458"/>
      <c r="C98" s="458"/>
      <c r="D98" s="714"/>
      <c r="E98" s="206" t="s">
        <v>45</v>
      </c>
      <c r="F98" s="207"/>
      <c r="G98" s="207"/>
      <c r="H98" s="207"/>
      <c r="I98" s="208"/>
    </row>
    <row r="99" spans="1:9" x14ac:dyDescent="0.2">
      <c r="A99" s="514" t="s">
        <v>7</v>
      </c>
      <c r="B99" s="717" t="s">
        <v>705</v>
      </c>
      <c r="C99" s="353" t="s">
        <v>467</v>
      </c>
      <c r="D99" s="509" t="s">
        <v>468</v>
      </c>
      <c r="E99" s="207"/>
      <c r="F99" s="207"/>
      <c r="G99" s="207"/>
      <c r="H99" s="207"/>
      <c r="I99" s="208"/>
    </row>
    <row r="100" spans="1:9" ht="13.5" thickBot="1" x14ac:dyDescent="0.25">
      <c r="A100" s="716"/>
      <c r="B100" s="718"/>
      <c r="C100" s="356"/>
      <c r="D100" s="719"/>
      <c r="E100" s="291" t="s">
        <v>201</v>
      </c>
      <c r="F100" s="277"/>
      <c r="G100" s="278" t="s">
        <v>226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52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A72:A73"/>
    <mergeCell ref="B72:B73"/>
    <mergeCell ref="C72:C73"/>
    <mergeCell ref="D72:D73"/>
    <mergeCell ref="E74:E75"/>
    <mergeCell ref="F74:F75"/>
    <mergeCell ref="G74:G75"/>
    <mergeCell ref="H74:I75"/>
    <mergeCell ref="A74:A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 enableFormatConditionsCalculation="0">
    <tabColor theme="6"/>
  </sheetPr>
  <dimension ref="A1:N101"/>
  <sheetViews>
    <sheetView topLeftCell="A4" zoomScaleNormal="100" workbookViewId="0">
      <selection activeCell="D39" sqref="D3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96">
        <v>6.2</v>
      </c>
      <c r="C23" s="67">
        <v>21</v>
      </c>
      <c r="D23" s="72">
        <f>B23-C23</f>
        <v>-14.8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52">
        <v>6.2</v>
      </c>
      <c r="C24" s="28">
        <v>28</v>
      </c>
      <c r="D24" s="63">
        <f>B24-C24</f>
        <v>-21.8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52">
        <v>6.2</v>
      </c>
      <c r="C25" s="28">
        <v>36.700000000000003</v>
      </c>
      <c r="D25" s="63">
        <f t="shared" ref="D25:D41" si="0">B25-C25</f>
        <v>-30.500000000000004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52">
        <v>6.2</v>
      </c>
      <c r="C26" s="28">
        <v>34.5</v>
      </c>
      <c r="D26" s="63">
        <f t="shared" si="0"/>
        <v>-28.3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52">
        <v>6.2</v>
      </c>
      <c r="C27" s="28">
        <v>36.299999999999997</v>
      </c>
      <c r="D27" s="63">
        <f t="shared" si="0"/>
        <v>-30.099999999999998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52">
        <v>6.2</v>
      </c>
      <c r="C28" s="28">
        <v>39.799999999999997</v>
      </c>
      <c r="D28" s="63">
        <f t="shared" si="0"/>
        <v>-33.599999999999994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52">
        <v>6.2</v>
      </c>
      <c r="C29" s="28">
        <v>40.6</v>
      </c>
      <c r="D29" s="63">
        <f t="shared" si="0"/>
        <v>-34.4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52">
        <v>6.2</v>
      </c>
      <c r="C30" s="28">
        <v>39.5</v>
      </c>
      <c r="D30" s="63">
        <f t="shared" si="0"/>
        <v>-33.299999999999997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52">
        <v>6.2</v>
      </c>
      <c r="C31" s="28">
        <v>41.3</v>
      </c>
      <c r="D31" s="63">
        <f t="shared" si="0"/>
        <v>-35.099999999999994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166">
        <v>6.2</v>
      </c>
      <c r="C32" s="28">
        <v>41.3</v>
      </c>
      <c r="D32" s="63">
        <f t="shared" si="0"/>
        <v>-35.099999999999994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2">
        <v>6.2</v>
      </c>
      <c r="C33" s="28">
        <v>41.2</v>
      </c>
      <c r="D33" s="63">
        <f t="shared" si="0"/>
        <v>-35</v>
      </c>
      <c r="E33" s="325" t="s">
        <v>0</v>
      </c>
      <c r="F33" s="326"/>
      <c r="G33" s="262" t="s">
        <v>125</v>
      </c>
      <c r="H33" s="326"/>
      <c r="I33" s="403"/>
      <c r="L33" s="1"/>
    </row>
    <row r="34" spans="1:12" ht="15" customHeight="1" x14ac:dyDescent="0.2">
      <c r="A34" s="27">
        <v>12</v>
      </c>
      <c r="B34" s="52">
        <v>6.2</v>
      </c>
      <c r="C34" s="28">
        <v>41.1</v>
      </c>
      <c r="D34" s="63">
        <f t="shared" si="0"/>
        <v>-34.9</v>
      </c>
      <c r="E34" s="323" t="s">
        <v>33</v>
      </c>
      <c r="F34" s="320"/>
      <c r="G34" s="264" t="s">
        <v>21</v>
      </c>
      <c r="H34" s="320"/>
      <c r="I34" s="489"/>
      <c r="L34" s="1"/>
    </row>
    <row r="35" spans="1:12" ht="15" customHeight="1" x14ac:dyDescent="0.2">
      <c r="A35" s="27">
        <v>13</v>
      </c>
      <c r="B35" s="166">
        <v>6.2</v>
      </c>
      <c r="C35" s="123">
        <v>40.200000000000003</v>
      </c>
      <c r="D35" s="63">
        <f t="shared" si="0"/>
        <v>-34</v>
      </c>
      <c r="E35" s="323" t="s">
        <v>88</v>
      </c>
      <c r="F35" s="320"/>
      <c r="G35" s="485">
        <v>41807.326388888891</v>
      </c>
      <c r="H35" s="486"/>
      <c r="I35" s="487"/>
      <c r="L35" s="1"/>
    </row>
    <row r="36" spans="1:12" ht="15" customHeight="1" x14ac:dyDescent="0.2">
      <c r="A36" s="27">
        <v>14</v>
      </c>
      <c r="B36" s="52">
        <v>6.2</v>
      </c>
      <c r="C36" s="28">
        <v>39.4</v>
      </c>
      <c r="D36" s="63">
        <f t="shared" si="0"/>
        <v>-33.199999999999996</v>
      </c>
      <c r="E36" s="319" t="s">
        <v>32</v>
      </c>
      <c r="F36" s="324"/>
      <c r="G36" s="720" t="s">
        <v>573</v>
      </c>
      <c r="H36" s="486"/>
      <c r="I36" s="487"/>
      <c r="L36" s="1"/>
    </row>
    <row r="37" spans="1:12" ht="15" customHeight="1" x14ac:dyDescent="0.2">
      <c r="A37" s="27">
        <v>15</v>
      </c>
      <c r="B37" s="52">
        <v>6.2</v>
      </c>
      <c r="C37" s="28">
        <v>40.200000000000003</v>
      </c>
      <c r="D37" s="63">
        <f t="shared" si="0"/>
        <v>-34</v>
      </c>
      <c r="E37" s="319" t="s">
        <v>35</v>
      </c>
      <c r="F37" s="320"/>
      <c r="G37" s="720" t="s">
        <v>572</v>
      </c>
      <c r="H37" s="486"/>
      <c r="I37" s="487"/>
      <c r="L37" s="1"/>
    </row>
    <row r="38" spans="1:12" ht="15" customHeight="1" x14ac:dyDescent="0.2">
      <c r="A38" s="27">
        <v>16</v>
      </c>
      <c r="B38" s="52">
        <v>6.2</v>
      </c>
      <c r="C38" s="28">
        <v>39.5</v>
      </c>
      <c r="D38" s="63">
        <f t="shared" si="0"/>
        <v>-33.299999999999997</v>
      </c>
      <c r="E38" s="321" t="s">
        <v>20</v>
      </c>
      <c r="F38" s="322"/>
      <c r="G38" s="387" t="s">
        <v>730</v>
      </c>
      <c r="H38" s="388"/>
      <c r="I38" s="389"/>
      <c r="L38" s="1"/>
    </row>
    <row r="39" spans="1:12" ht="15" customHeight="1" thickBot="1" x14ac:dyDescent="0.25">
      <c r="A39" s="27">
        <v>17</v>
      </c>
      <c r="B39" s="166">
        <v>6.2</v>
      </c>
      <c r="C39" s="28">
        <v>37.200000000000003</v>
      </c>
      <c r="D39" s="63">
        <f t="shared" si="0"/>
        <v>-31.000000000000004</v>
      </c>
      <c r="E39" s="276" t="s">
        <v>201</v>
      </c>
      <c r="F39" s="277"/>
      <c r="G39" s="278" t="s">
        <v>227</v>
      </c>
      <c r="H39" s="278"/>
      <c r="I39" s="279"/>
      <c r="L39" s="1"/>
    </row>
    <row r="40" spans="1:12" ht="15" customHeight="1" thickTop="1" x14ac:dyDescent="0.2">
      <c r="A40" s="27">
        <v>18</v>
      </c>
      <c r="B40" s="52">
        <v>6.2</v>
      </c>
      <c r="C40" s="28">
        <v>36</v>
      </c>
      <c r="D40" s="63">
        <f t="shared" si="0"/>
        <v>-29.8</v>
      </c>
      <c r="E40" t="s">
        <v>411</v>
      </c>
      <c r="I40" s="21"/>
      <c r="L40" s="1"/>
    </row>
    <row r="41" spans="1:12" ht="15" customHeight="1" thickBot="1" x14ac:dyDescent="0.25">
      <c r="A41" s="69">
        <v>19</v>
      </c>
      <c r="B41" s="59">
        <v>6.2</v>
      </c>
      <c r="C41" s="57">
        <v>36.799999999999997</v>
      </c>
      <c r="D41" s="63">
        <f t="shared" si="0"/>
        <v>-30.599999999999998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40</v>
      </c>
      <c r="C45" s="217">
        <v>36</v>
      </c>
      <c r="D45" s="217">
        <v>4</v>
      </c>
      <c r="E45" s="217">
        <v>0</v>
      </c>
      <c r="F45" s="217">
        <v>0</v>
      </c>
      <c r="G45" s="227" t="s">
        <v>733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369</v>
      </c>
    </row>
    <row r="48" spans="1:12" ht="15" customHeight="1" x14ac:dyDescent="0.2">
      <c r="A48" s="260" t="s">
        <v>9</v>
      </c>
      <c r="B48" s="261">
        <v>30</v>
      </c>
      <c r="C48" s="261">
        <v>26</v>
      </c>
      <c r="D48" s="261">
        <v>4</v>
      </c>
      <c r="E48" s="261">
        <v>0</v>
      </c>
      <c r="F48" s="261">
        <v>0</v>
      </c>
      <c r="G48" s="344" t="s">
        <v>732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215" t="s">
        <v>4</v>
      </c>
      <c r="B74" s="217" t="s">
        <v>74</v>
      </c>
      <c r="C74" s="217" t="s">
        <v>74</v>
      </c>
      <c r="D74" s="217" t="s">
        <v>74</v>
      </c>
      <c r="E74" s="227" t="s">
        <v>74</v>
      </c>
      <c r="F74" s="217" t="s">
        <v>74</v>
      </c>
      <c r="G74" s="217" t="s">
        <v>74</v>
      </c>
      <c r="H74" s="217" t="s">
        <v>79</v>
      </c>
      <c r="I74" s="214"/>
    </row>
    <row r="75" spans="1:10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10" x14ac:dyDescent="0.2">
      <c r="A76" s="352" t="s">
        <v>5</v>
      </c>
      <c r="B76" s="227" t="s">
        <v>74</v>
      </c>
      <c r="C76" s="350" t="s">
        <v>74</v>
      </c>
      <c r="D76" s="350" t="s">
        <v>74</v>
      </c>
      <c r="E76" s="350" t="s">
        <v>74</v>
      </c>
      <c r="F76" s="350" t="s">
        <v>74</v>
      </c>
      <c r="G76" s="350" t="s">
        <v>74</v>
      </c>
      <c r="H76" s="344" t="s">
        <v>79</v>
      </c>
      <c r="I76" s="346"/>
    </row>
    <row r="77" spans="1:10" x14ac:dyDescent="0.2">
      <c r="A77" s="352"/>
      <c r="B77" s="261"/>
      <c r="C77" s="364"/>
      <c r="D77" s="364"/>
      <c r="E77" s="436"/>
      <c r="F77" s="364"/>
      <c r="G77" s="364"/>
      <c r="H77" s="347"/>
      <c r="I77" s="349"/>
      <c r="J77" s="135" t="s">
        <v>370</v>
      </c>
    </row>
    <row r="78" spans="1:10" ht="12.75" customHeight="1" x14ac:dyDescent="0.2">
      <c r="A78" s="172" t="s">
        <v>471</v>
      </c>
      <c r="B78" s="227" t="s">
        <v>449</v>
      </c>
      <c r="C78" s="721">
        <v>12</v>
      </c>
      <c r="D78" s="217">
        <v>12</v>
      </c>
      <c r="E78" s="227">
        <v>0</v>
      </c>
      <c r="F78" s="217">
        <v>0</v>
      </c>
      <c r="G78" s="217">
        <v>0</v>
      </c>
      <c r="H78" s="227" t="s">
        <v>432</v>
      </c>
      <c r="I78" s="214"/>
    </row>
    <row r="79" spans="1:10" x14ac:dyDescent="0.2">
      <c r="A79" s="92" t="s">
        <v>431</v>
      </c>
      <c r="B79" s="217"/>
      <c r="C79" s="721"/>
      <c r="D79" s="217"/>
      <c r="E79" s="227"/>
      <c r="F79" s="217"/>
      <c r="G79" s="217"/>
      <c r="H79" s="217"/>
      <c r="I79" s="214"/>
      <c r="J79" s="92" t="s">
        <v>431</v>
      </c>
    </row>
    <row r="80" spans="1:10" ht="12.75" customHeight="1" x14ac:dyDescent="0.2">
      <c r="A80" s="152" t="s">
        <v>6</v>
      </c>
      <c r="B80" s="350" t="s">
        <v>448</v>
      </c>
      <c r="C80" s="217">
        <v>18</v>
      </c>
      <c r="D80" s="217">
        <v>18</v>
      </c>
      <c r="E80" s="227">
        <v>0</v>
      </c>
      <c r="F80" s="217">
        <v>0</v>
      </c>
      <c r="G80" s="217">
        <v>0</v>
      </c>
      <c r="H80" s="227" t="s">
        <v>432</v>
      </c>
      <c r="I80" s="214"/>
    </row>
    <row r="81" spans="1:10" x14ac:dyDescent="0.2">
      <c r="A81" s="86" t="s">
        <v>371</v>
      </c>
      <c r="B81" s="436"/>
      <c r="C81" s="217"/>
      <c r="D81" s="217"/>
      <c r="E81" s="227"/>
      <c r="F81" s="217"/>
      <c r="G81" s="217"/>
      <c r="H81" s="217"/>
      <c r="I81" s="214"/>
      <c r="J81" s="86" t="s">
        <v>371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351" t="s">
        <v>3</v>
      </c>
      <c r="B87" s="257" t="s">
        <v>74</v>
      </c>
      <c r="C87" s="221" t="s">
        <v>74</v>
      </c>
      <c r="D87" s="318" t="s">
        <v>74</v>
      </c>
      <c r="E87" s="220" t="s">
        <v>34</v>
      </c>
      <c r="F87" s="221"/>
      <c r="G87" s="485">
        <v>41807.341666666667</v>
      </c>
      <c r="H87" s="486"/>
      <c r="I87" s="487"/>
    </row>
    <row r="88" spans="1:10" ht="13.5" thickBot="1" x14ac:dyDescent="0.25">
      <c r="A88" s="215"/>
      <c r="B88" s="217"/>
      <c r="C88" s="217"/>
      <c r="D88" s="214"/>
      <c r="E88" s="222" t="s">
        <v>20</v>
      </c>
      <c r="F88" s="218"/>
      <c r="G88" s="310" t="s">
        <v>731</v>
      </c>
      <c r="H88" s="311"/>
      <c r="I88" s="312"/>
    </row>
    <row r="89" spans="1:10" ht="13.5" thickTop="1" x14ac:dyDescent="0.2">
      <c r="A89" s="215" t="s">
        <v>56</v>
      </c>
      <c r="B89" s="217" t="s">
        <v>74</v>
      </c>
      <c r="C89" s="217" t="s">
        <v>74</v>
      </c>
      <c r="D89" s="214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217"/>
      <c r="C90" s="217"/>
      <c r="D90" s="214"/>
      <c r="E90" s="206"/>
      <c r="F90" s="207"/>
      <c r="G90" s="207"/>
      <c r="H90" s="207"/>
      <c r="I90" s="208"/>
    </row>
    <row r="91" spans="1:10" x14ac:dyDescent="0.2">
      <c r="A91" s="215" t="s">
        <v>4</v>
      </c>
      <c r="B91" s="217" t="s">
        <v>74</v>
      </c>
      <c r="C91" s="217" t="s">
        <v>74</v>
      </c>
      <c r="D91" s="214" t="s">
        <v>74</v>
      </c>
      <c r="E91" s="206" t="s">
        <v>40</v>
      </c>
      <c r="F91" s="207"/>
      <c r="G91" s="207"/>
      <c r="H91" s="207"/>
      <c r="I91" s="208"/>
    </row>
    <row r="92" spans="1:10" x14ac:dyDescent="0.2">
      <c r="A92" s="215"/>
      <c r="B92" s="217"/>
      <c r="C92" s="217"/>
      <c r="D92" s="214"/>
      <c r="E92" s="206"/>
      <c r="F92" s="207"/>
      <c r="G92" s="207"/>
      <c r="H92" s="207"/>
      <c r="I92" s="208"/>
    </row>
    <row r="93" spans="1:10" x14ac:dyDescent="0.2">
      <c r="A93" s="352" t="s">
        <v>5</v>
      </c>
      <c r="B93" s="401" t="s">
        <v>74</v>
      </c>
      <c r="C93" s="227" t="s">
        <v>74</v>
      </c>
      <c r="D93" s="299" t="s">
        <v>74</v>
      </c>
      <c r="E93" s="206" t="s">
        <v>41</v>
      </c>
      <c r="F93" s="207"/>
      <c r="G93" s="207"/>
      <c r="H93" s="207"/>
      <c r="I93" s="208"/>
    </row>
    <row r="94" spans="1:10" x14ac:dyDescent="0.2">
      <c r="A94" s="352"/>
      <c r="B94" s="224"/>
      <c r="C94" s="217"/>
      <c r="D94" s="214"/>
      <c r="E94" s="206"/>
      <c r="F94" s="207"/>
      <c r="G94" s="207"/>
      <c r="H94" s="207"/>
      <c r="I94" s="208"/>
    </row>
    <row r="95" spans="1:10" x14ac:dyDescent="0.2">
      <c r="A95" s="409" t="s">
        <v>57</v>
      </c>
      <c r="B95" s="224">
        <v>5.8</v>
      </c>
      <c r="C95" s="217">
        <v>39</v>
      </c>
      <c r="D95" s="209">
        <f>B95-C95</f>
        <v>-33.200000000000003</v>
      </c>
      <c r="E95" s="206"/>
      <c r="F95" s="207"/>
      <c r="G95" s="207"/>
      <c r="H95" s="207"/>
      <c r="I95" s="208"/>
    </row>
    <row r="96" spans="1:10" ht="12.75" customHeight="1" x14ac:dyDescent="0.2">
      <c r="A96" s="409"/>
      <c r="B96" s="224"/>
      <c r="C96" s="217"/>
      <c r="D96" s="214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24">
        <v>5.8</v>
      </c>
      <c r="C97" s="224">
        <v>46.1</v>
      </c>
      <c r="D97" s="209">
        <f>B97-C97</f>
        <v>-40.300000000000004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227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3">
      <selection activeCell="M37" sqref="M37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 enableFormatConditionsCalculation="0">
    <tabColor theme="6"/>
  </sheetPr>
  <dimension ref="A1:N101"/>
  <sheetViews>
    <sheetView topLeftCell="A64" workbookViewId="0">
      <selection activeCell="V89" sqref="V8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67">
        <v>10.199999999999999</v>
      </c>
      <c r="C23" s="67">
        <v>21.2</v>
      </c>
      <c r="D23" s="68">
        <f t="shared" ref="D23:D41" si="0">B23-C23</f>
        <v>-11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10.199999999999999</v>
      </c>
      <c r="C24" s="28">
        <v>20.2</v>
      </c>
      <c r="D24" s="30">
        <f t="shared" si="0"/>
        <v>-10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10.199999999999999</v>
      </c>
      <c r="C25" s="28">
        <v>29.6</v>
      </c>
      <c r="D25" s="30">
        <f t="shared" si="0"/>
        <v>-19.400000000000002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8">
        <v>10.199999999999999</v>
      </c>
      <c r="C26" s="28">
        <v>26.5</v>
      </c>
      <c r="D26" s="30">
        <f t="shared" si="0"/>
        <v>-16.3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8">
        <v>10.199999999999999</v>
      </c>
      <c r="C27" s="28">
        <v>28.9</v>
      </c>
      <c r="D27" s="30">
        <f t="shared" si="0"/>
        <v>-18.7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10.199999999999999</v>
      </c>
      <c r="C28" s="28">
        <v>32.6</v>
      </c>
      <c r="D28" s="30">
        <f t="shared" si="0"/>
        <v>-22.400000000000002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10.199999999999999</v>
      </c>
      <c r="C29" s="28">
        <v>33.4</v>
      </c>
      <c r="D29" s="30">
        <f t="shared" si="0"/>
        <v>-23.2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10.199999999999999</v>
      </c>
      <c r="C30" s="28">
        <v>32.299999999999997</v>
      </c>
      <c r="D30" s="30">
        <f t="shared" si="0"/>
        <v>-22.099999999999998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10.199999999999999</v>
      </c>
      <c r="C31" s="28">
        <v>33.200000000000003</v>
      </c>
      <c r="D31" s="30">
        <f t="shared" si="0"/>
        <v>-23.000000000000004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10.199999999999999</v>
      </c>
      <c r="C32" s="28">
        <v>35.200000000000003</v>
      </c>
      <c r="D32" s="30">
        <f t="shared" si="0"/>
        <v>-25.000000000000004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10.199999999999999</v>
      </c>
      <c r="C33" s="28">
        <v>35.700000000000003</v>
      </c>
      <c r="D33" s="30">
        <f t="shared" si="0"/>
        <v>-25.500000000000004</v>
      </c>
      <c r="E33" s="325" t="s">
        <v>0</v>
      </c>
      <c r="F33" s="326"/>
      <c r="G33" s="262" t="s">
        <v>106</v>
      </c>
      <c r="H33" s="262"/>
      <c r="I33" s="263"/>
      <c r="L33" s="1"/>
    </row>
    <row r="34" spans="1:12" ht="15" customHeight="1" x14ac:dyDescent="0.2">
      <c r="A34" s="27">
        <v>12</v>
      </c>
      <c r="B34" s="28">
        <v>10.3</v>
      </c>
      <c r="C34" s="28">
        <v>36</v>
      </c>
      <c r="D34" s="30">
        <f t="shared" si="0"/>
        <v>-25.7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27">
        <v>13</v>
      </c>
      <c r="B35" s="28">
        <v>10.3</v>
      </c>
      <c r="C35" s="28">
        <v>34.5</v>
      </c>
      <c r="D35" s="30">
        <f t="shared" si="0"/>
        <v>-24.2</v>
      </c>
      <c r="E35" s="323" t="s">
        <v>88</v>
      </c>
      <c r="F35" s="320"/>
      <c r="G35" s="551">
        <v>41866.354166666664</v>
      </c>
      <c r="H35" s="551"/>
      <c r="I35" s="552"/>
      <c r="L35" s="1"/>
    </row>
    <row r="36" spans="1:12" ht="15" customHeight="1" x14ac:dyDescent="0.2">
      <c r="A36" s="27">
        <v>14</v>
      </c>
      <c r="B36" s="28">
        <v>10.3</v>
      </c>
      <c r="C36" s="28">
        <v>32.299999999999997</v>
      </c>
      <c r="D36" s="30">
        <f t="shared" si="0"/>
        <v>-21.999999999999996</v>
      </c>
      <c r="E36" s="319" t="s">
        <v>32</v>
      </c>
      <c r="F36" s="324"/>
      <c r="G36" s="264" t="s">
        <v>578</v>
      </c>
      <c r="H36" s="264"/>
      <c r="I36" s="265"/>
      <c r="L36" s="1"/>
    </row>
    <row r="37" spans="1:12" ht="15" customHeight="1" x14ac:dyDescent="0.2">
      <c r="A37" s="27">
        <v>15</v>
      </c>
      <c r="B37" s="28">
        <v>10.3</v>
      </c>
      <c r="C37" s="28">
        <v>35.299999999999997</v>
      </c>
      <c r="D37" s="30">
        <f t="shared" si="0"/>
        <v>-24.999999999999996</v>
      </c>
      <c r="E37" s="319" t="s">
        <v>35</v>
      </c>
      <c r="F37" s="320"/>
      <c r="G37" s="264" t="s">
        <v>572</v>
      </c>
      <c r="H37" s="264"/>
      <c r="I37" s="265"/>
      <c r="L37" s="1"/>
    </row>
    <row r="38" spans="1:12" ht="15" customHeight="1" x14ac:dyDescent="0.2">
      <c r="A38" s="27">
        <v>16</v>
      </c>
      <c r="B38" s="28">
        <v>10.3</v>
      </c>
      <c r="C38" s="28">
        <v>33.799999999999997</v>
      </c>
      <c r="D38" s="30">
        <f t="shared" si="0"/>
        <v>-23.499999999999996</v>
      </c>
      <c r="E38" s="321" t="s">
        <v>20</v>
      </c>
      <c r="F38" s="322"/>
      <c r="G38" s="272" t="s">
        <v>734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10.3</v>
      </c>
      <c r="C39" s="28">
        <v>30.5</v>
      </c>
      <c r="D39" s="30">
        <f t="shared" si="0"/>
        <v>-20.2</v>
      </c>
      <c r="E39" s="276" t="s">
        <v>201</v>
      </c>
      <c r="F39" s="277"/>
      <c r="G39" s="278" t="s">
        <v>228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10.3</v>
      </c>
      <c r="C40" s="28">
        <v>29.6</v>
      </c>
      <c r="D40" s="30">
        <f t="shared" si="0"/>
        <v>-19.3</v>
      </c>
      <c r="E40" t="s">
        <v>412</v>
      </c>
      <c r="I40" s="21"/>
      <c r="L40" s="1"/>
    </row>
    <row r="41" spans="1:12" ht="15" customHeight="1" thickBot="1" x14ac:dyDescent="0.25">
      <c r="A41" s="69">
        <v>19</v>
      </c>
      <c r="B41" s="28">
        <v>10.3</v>
      </c>
      <c r="C41" s="57">
        <v>33</v>
      </c>
      <c r="D41" s="30">
        <f t="shared" si="0"/>
        <v>-22.7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30</v>
      </c>
      <c r="C45" s="217">
        <v>22</v>
      </c>
      <c r="D45" s="217">
        <v>2</v>
      </c>
      <c r="E45" s="217">
        <v>6</v>
      </c>
      <c r="F45" s="217">
        <v>0</v>
      </c>
      <c r="G45" s="227" t="s">
        <v>727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372</v>
      </c>
    </row>
    <row r="48" spans="1:12" ht="15" customHeight="1" x14ac:dyDescent="0.2">
      <c r="A48" s="260" t="s">
        <v>9</v>
      </c>
      <c r="B48" s="261">
        <v>30</v>
      </c>
      <c r="C48" s="261">
        <v>24</v>
      </c>
      <c r="D48" s="261">
        <v>2</v>
      </c>
      <c r="E48" s="261">
        <v>4</v>
      </c>
      <c r="F48" s="261">
        <v>0</v>
      </c>
      <c r="G48" s="344" t="s">
        <v>735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153" t="s">
        <v>3</v>
      </c>
      <c r="B70" s="221" t="s">
        <v>75</v>
      </c>
      <c r="C70" s="221">
        <v>8</v>
      </c>
      <c r="D70" s="221">
        <v>7</v>
      </c>
      <c r="E70" s="257">
        <v>1</v>
      </c>
      <c r="F70" s="221">
        <v>0</v>
      </c>
      <c r="G70" s="221">
        <v>0</v>
      </c>
      <c r="H70" s="257" t="s">
        <v>537</v>
      </c>
      <c r="I70" s="318"/>
    </row>
    <row r="71" spans="1:10" x14ac:dyDescent="0.2">
      <c r="A71" s="86" t="s">
        <v>373</v>
      </c>
      <c r="B71" s="217"/>
      <c r="C71" s="217"/>
      <c r="D71" s="217"/>
      <c r="E71" s="227"/>
      <c r="F71" s="217"/>
      <c r="G71" s="217"/>
      <c r="H71" s="217"/>
      <c r="I71" s="214"/>
      <c r="J71" s="86" t="s">
        <v>373</v>
      </c>
    </row>
    <row r="72" spans="1:10" x14ac:dyDescent="0.2">
      <c r="A72" s="151" t="s">
        <v>519</v>
      </c>
      <c r="B72" s="364" t="s">
        <v>75</v>
      </c>
      <c r="C72" s="364">
        <v>10</v>
      </c>
      <c r="D72" s="364">
        <v>8</v>
      </c>
      <c r="E72" s="436">
        <v>2</v>
      </c>
      <c r="F72" s="364">
        <v>0</v>
      </c>
      <c r="G72" s="364">
        <v>0</v>
      </c>
      <c r="H72" s="568" t="s">
        <v>738</v>
      </c>
      <c r="I72" s="569"/>
      <c r="J72" s="112"/>
    </row>
    <row r="73" spans="1:10" x14ac:dyDescent="0.2">
      <c r="A73" s="86" t="s">
        <v>374</v>
      </c>
      <c r="B73" s="217"/>
      <c r="C73" s="217"/>
      <c r="D73" s="217"/>
      <c r="E73" s="227"/>
      <c r="F73" s="217"/>
      <c r="G73" s="217"/>
      <c r="H73" s="574"/>
      <c r="I73" s="575"/>
      <c r="J73" s="197" t="s">
        <v>374</v>
      </c>
    </row>
    <row r="74" spans="1:10" x14ac:dyDescent="0.2">
      <c r="A74" s="152" t="s">
        <v>4</v>
      </c>
      <c r="B74" s="217" t="s">
        <v>75</v>
      </c>
      <c r="C74" s="217">
        <v>17</v>
      </c>
      <c r="D74" s="217">
        <v>12</v>
      </c>
      <c r="E74" s="227">
        <v>3</v>
      </c>
      <c r="F74" s="217">
        <v>1</v>
      </c>
      <c r="G74" s="217">
        <v>1</v>
      </c>
      <c r="H74" s="538" t="s">
        <v>739</v>
      </c>
      <c r="I74" s="539"/>
    </row>
    <row r="75" spans="1:10" x14ac:dyDescent="0.2">
      <c r="A75" s="86" t="s">
        <v>375</v>
      </c>
      <c r="B75" s="217"/>
      <c r="C75" s="217"/>
      <c r="D75" s="217"/>
      <c r="E75" s="227"/>
      <c r="F75" s="217"/>
      <c r="G75" s="217"/>
      <c r="H75" s="427"/>
      <c r="I75" s="428"/>
      <c r="J75" s="86" t="s">
        <v>375</v>
      </c>
    </row>
    <row r="76" spans="1:10" x14ac:dyDescent="0.2">
      <c r="A76" s="152" t="s">
        <v>5</v>
      </c>
      <c r="B76" s="217" t="s">
        <v>75</v>
      </c>
      <c r="C76" s="261">
        <v>8</v>
      </c>
      <c r="D76" s="261">
        <v>7</v>
      </c>
      <c r="E76" s="350">
        <v>1</v>
      </c>
      <c r="F76" s="261">
        <v>0</v>
      </c>
      <c r="G76" s="261">
        <v>0</v>
      </c>
      <c r="H76" s="344" t="s">
        <v>737</v>
      </c>
      <c r="I76" s="346"/>
    </row>
    <row r="77" spans="1:10" x14ac:dyDescent="0.2">
      <c r="A77" s="86" t="s">
        <v>376</v>
      </c>
      <c r="B77" s="217"/>
      <c r="C77" s="364"/>
      <c r="D77" s="364"/>
      <c r="E77" s="436"/>
      <c r="F77" s="364"/>
      <c r="G77" s="364"/>
      <c r="H77" s="347"/>
      <c r="I77" s="349"/>
      <c r="J77" s="86" t="s">
        <v>376</v>
      </c>
    </row>
    <row r="78" spans="1:10" x14ac:dyDescent="0.2">
      <c r="A78" s="151" t="s">
        <v>518</v>
      </c>
      <c r="B78" s="217" t="s">
        <v>75</v>
      </c>
      <c r="C78" s="217">
        <v>10</v>
      </c>
      <c r="D78" s="217">
        <v>6</v>
      </c>
      <c r="E78" s="227">
        <v>3</v>
      </c>
      <c r="F78" s="217">
        <v>0</v>
      </c>
      <c r="G78" s="217">
        <v>1</v>
      </c>
      <c r="H78" s="227" t="s">
        <v>737</v>
      </c>
      <c r="I78" s="214"/>
    </row>
    <row r="79" spans="1:10" x14ac:dyDescent="0.2">
      <c r="A79" s="86" t="s">
        <v>377</v>
      </c>
      <c r="B79" s="217"/>
      <c r="C79" s="217"/>
      <c r="D79" s="217"/>
      <c r="E79" s="227"/>
      <c r="F79" s="217"/>
      <c r="G79" s="217"/>
      <c r="H79" s="217"/>
      <c r="I79" s="214"/>
      <c r="J79" s="86" t="s">
        <v>377</v>
      </c>
    </row>
    <row r="80" spans="1:10" x14ac:dyDescent="0.2">
      <c r="A80" s="152" t="s">
        <v>6</v>
      </c>
      <c r="B80" s="217" t="s">
        <v>75</v>
      </c>
      <c r="C80" s="217">
        <v>17</v>
      </c>
      <c r="D80" s="217">
        <v>10</v>
      </c>
      <c r="E80" s="227">
        <v>6</v>
      </c>
      <c r="F80" s="217">
        <v>0</v>
      </c>
      <c r="G80" s="217">
        <v>1</v>
      </c>
      <c r="H80" s="313" t="s">
        <v>740</v>
      </c>
      <c r="I80" s="314"/>
    </row>
    <row r="81" spans="1:11" x14ac:dyDescent="0.2">
      <c r="A81" s="86" t="s">
        <v>378</v>
      </c>
      <c r="B81" s="217"/>
      <c r="C81" s="217"/>
      <c r="D81" s="217"/>
      <c r="E81" s="227"/>
      <c r="F81" s="217"/>
      <c r="G81" s="217"/>
      <c r="H81" s="313"/>
      <c r="I81" s="314"/>
      <c r="J81" s="86" t="s">
        <v>378</v>
      </c>
    </row>
    <row r="82" spans="1:11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1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1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1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11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  <c r="K86" s="6"/>
    </row>
    <row r="87" spans="1:11" ht="13.5" thickTop="1" x14ac:dyDescent="0.2">
      <c r="A87" s="404" t="s">
        <v>3</v>
      </c>
      <c r="B87" s="722">
        <v>10.3</v>
      </c>
      <c r="C87" s="225">
        <v>32.799999999999997</v>
      </c>
      <c r="D87" s="226">
        <f>B87-C87</f>
        <v>-22.499999999999996</v>
      </c>
      <c r="E87" s="220" t="s">
        <v>34</v>
      </c>
      <c r="F87" s="221"/>
      <c r="G87" s="633">
        <v>41866.354166666664</v>
      </c>
      <c r="H87" s="633"/>
      <c r="I87" s="634"/>
      <c r="K87" s="6"/>
    </row>
    <row r="88" spans="1:11" ht="13.5" thickBot="1" x14ac:dyDescent="0.25">
      <c r="A88" s="363"/>
      <c r="B88" s="407"/>
      <c r="C88" s="224"/>
      <c r="D88" s="209"/>
      <c r="E88" s="222" t="s">
        <v>20</v>
      </c>
      <c r="F88" s="218"/>
      <c r="G88" s="212" t="s">
        <v>736</v>
      </c>
      <c r="H88" s="212"/>
      <c r="I88" s="213"/>
      <c r="K88" s="6"/>
    </row>
    <row r="89" spans="1:11" ht="13.5" thickTop="1" x14ac:dyDescent="0.2">
      <c r="A89" s="363" t="s">
        <v>56</v>
      </c>
      <c r="B89" s="723">
        <v>10.4</v>
      </c>
      <c r="C89" s="224">
        <v>33.1</v>
      </c>
      <c r="D89" s="209">
        <f>B89-C89</f>
        <v>-22.700000000000003</v>
      </c>
      <c r="E89" s="206" t="s">
        <v>39</v>
      </c>
      <c r="F89" s="207"/>
      <c r="G89" s="207"/>
      <c r="H89" s="207"/>
      <c r="I89" s="208"/>
      <c r="K89" s="6"/>
    </row>
    <row r="90" spans="1:11" x14ac:dyDescent="0.2">
      <c r="A90" s="363"/>
      <c r="B90" s="724"/>
      <c r="C90" s="224"/>
      <c r="D90" s="209"/>
      <c r="E90" s="206"/>
      <c r="F90" s="207"/>
      <c r="G90" s="207"/>
      <c r="H90" s="207"/>
      <c r="I90" s="208"/>
      <c r="K90" s="6"/>
    </row>
    <row r="91" spans="1:11" x14ac:dyDescent="0.2">
      <c r="A91" s="363" t="s">
        <v>4</v>
      </c>
      <c r="B91" s="723">
        <v>10.4</v>
      </c>
      <c r="C91" s="224">
        <v>35.4</v>
      </c>
      <c r="D91" s="209">
        <f>B91-C91</f>
        <v>-25</v>
      </c>
      <c r="E91" s="206" t="s">
        <v>40</v>
      </c>
      <c r="F91" s="207"/>
      <c r="G91" s="207"/>
      <c r="H91" s="207"/>
      <c r="I91" s="208"/>
      <c r="K91" s="6"/>
    </row>
    <row r="92" spans="1:11" x14ac:dyDescent="0.2">
      <c r="A92" s="363"/>
      <c r="B92" s="724"/>
      <c r="C92" s="224"/>
      <c r="D92" s="209"/>
      <c r="E92" s="206"/>
      <c r="F92" s="207"/>
      <c r="G92" s="207"/>
      <c r="H92" s="207"/>
      <c r="I92" s="208"/>
      <c r="K92" s="6"/>
    </row>
    <row r="93" spans="1:11" x14ac:dyDescent="0.2">
      <c r="A93" s="223" t="s">
        <v>5</v>
      </c>
      <c r="B93" s="723">
        <v>10.3</v>
      </c>
      <c r="C93" s="224">
        <v>31.3</v>
      </c>
      <c r="D93" s="209">
        <f>B93-C93</f>
        <v>-21</v>
      </c>
      <c r="E93" s="206" t="s">
        <v>41</v>
      </c>
      <c r="F93" s="207"/>
      <c r="G93" s="207"/>
      <c r="H93" s="207"/>
      <c r="I93" s="208"/>
      <c r="K93" s="6"/>
    </row>
    <row r="94" spans="1:11" x14ac:dyDescent="0.2">
      <c r="A94" s="363"/>
      <c r="B94" s="724"/>
      <c r="C94" s="224"/>
      <c r="D94" s="209"/>
      <c r="E94" s="206"/>
      <c r="F94" s="207"/>
      <c r="G94" s="207"/>
      <c r="H94" s="207"/>
      <c r="I94" s="208"/>
      <c r="K94" s="6"/>
    </row>
    <row r="95" spans="1:11" x14ac:dyDescent="0.2">
      <c r="A95" s="363" t="s">
        <v>57</v>
      </c>
      <c r="B95" s="723">
        <v>10.4</v>
      </c>
      <c r="C95" s="224">
        <v>32.799999999999997</v>
      </c>
      <c r="D95" s="209">
        <f>B95-C95</f>
        <v>-22.4</v>
      </c>
      <c r="E95" s="206"/>
      <c r="F95" s="207"/>
      <c r="G95" s="207"/>
      <c r="H95" s="207"/>
      <c r="I95" s="208"/>
      <c r="K95" s="6"/>
    </row>
    <row r="96" spans="1:11" ht="12.75" customHeight="1" x14ac:dyDescent="0.2">
      <c r="A96" s="363"/>
      <c r="B96" s="724"/>
      <c r="C96" s="224"/>
      <c r="D96" s="209"/>
      <c r="E96" s="206" t="s">
        <v>58</v>
      </c>
      <c r="F96" s="207"/>
      <c r="G96" s="207"/>
      <c r="H96" s="207"/>
      <c r="I96" s="208"/>
      <c r="K96" s="6"/>
    </row>
    <row r="97" spans="1:11" x14ac:dyDescent="0.2">
      <c r="A97" s="363" t="s">
        <v>6</v>
      </c>
      <c r="B97" s="723">
        <v>10.4</v>
      </c>
      <c r="C97" s="224">
        <v>39.6</v>
      </c>
      <c r="D97" s="209">
        <f>B97-C97</f>
        <v>-29.200000000000003</v>
      </c>
      <c r="E97" s="206"/>
      <c r="F97" s="207"/>
      <c r="G97" s="207"/>
      <c r="H97" s="207"/>
      <c r="I97" s="208"/>
      <c r="K97" s="6"/>
    </row>
    <row r="98" spans="1:11" x14ac:dyDescent="0.2">
      <c r="A98" s="363"/>
      <c r="B98" s="724"/>
      <c r="C98" s="224"/>
      <c r="D98" s="209"/>
      <c r="E98" s="206" t="s">
        <v>45</v>
      </c>
      <c r="F98" s="207"/>
      <c r="G98" s="207"/>
      <c r="H98" s="207"/>
      <c r="I98" s="208"/>
      <c r="K98" s="6"/>
    </row>
    <row r="99" spans="1:11" x14ac:dyDescent="0.2">
      <c r="A99" s="215" t="s">
        <v>7</v>
      </c>
      <c r="B99" s="217" t="s">
        <v>74</v>
      </c>
      <c r="C99" s="217" t="s">
        <v>74</v>
      </c>
      <c r="D99" s="214" t="s">
        <v>74</v>
      </c>
      <c r="E99" s="206"/>
      <c r="F99" s="207"/>
      <c r="G99" s="207"/>
      <c r="H99" s="207"/>
      <c r="I99" s="208"/>
      <c r="K99" s="6"/>
    </row>
    <row r="100" spans="1:11" ht="13.5" thickBot="1" x14ac:dyDescent="0.25">
      <c r="A100" s="216"/>
      <c r="B100" s="218"/>
      <c r="C100" s="218"/>
      <c r="D100" s="219"/>
      <c r="E100" s="291" t="s">
        <v>201</v>
      </c>
      <c r="F100" s="277"/>
      <c r="G100" s="278" t="s">
        <v>228</v>
      </c>
      <c r="H100" s="278"/>
      <c r="I100" s="279"/>
    </row>
    <row r="101" spans="1:11" ht="13.5" thickTop="1" x14ac:dyDescent="0.2"/>
  </sheetData>
  <customSheetViews>
    <customSheetView guid="{B4FDA780-9C11-4997-84AF-9CAEFA5A0A64}" showRuler="0" topLeftCell="A4">
      <selection activeCell="K36" sqref="K36"/>
      <pageMargins left="0.75" right="0.75" top="1" bottom="1" header="0.5" footer="0.5"/>
      <pageSetup orientation="portrait" r:id="rId1"/>
      <headerFooter alignWithMargins="0"/>
    </customSheetView>
  </customSheetViews>
  <mergeCells count="152"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2:A83"/>
    <mergeCell ref="G88:I88"/>
    <mergeCell ref="A87:A88"/>
    <mergeCell ref="B87:B88"/>
    <mergeCell ref="C87:C88"/>
    <mergeCell ref="D87:D88"/>
    <mergeCell ref="E87:F87"/>
    <mergeCell ref="A84:I84"/>
    <mergeCell ref="A85:A86"/>
    <mergeCell ref="B85:B86"/>
    <mergeCell ref="B82:B83"/>
    <mergeCell ref="C82:C83"/>
    <mergeCell ref="D82:D83"/>
    <mergeCell ref="C85:C86"/>
    <mergeCell ref="D85:D86"/>
    <mergeCell ref="E85:I86"/>
    <mergeCell ref="E82:E83"/>
    <mergeCell ref="F82:F83"/>
    <mergeCell ref="G82:G83"/>
    <mergeCell ref="H82:I83"/>
    <mergeCell ref="B80:B81"/>
    <mergeCell ref="C80:C81"/>
    <mergeCell ref="D80:D81"/>
    <mergeCell ref="E80:E81"/>
    <mergeCell ref="F80:F81"/>
    <mergeCell ref="G80:G81"/>
    <mergeCell ref="H80:I81"/>
    <mergeCell ref="H76:I77"/>
    <mergeCell ref="B76:B77"/>
    <mergeCell ref="C76:C77"/>
    <mergeCell ref="D76:D77"/>
    <mergeCell ref="E78:E79"/>
    <mergeCell ref="G78:G79"/>
    <mergeCell ref="H78:I79"/>
    <mergeCell ref="B78:B79"/>
    <mergeCell ref="C78:C79"/>
    <mergeCell ref="D78:D79"/>
    <mergeCell ref="F78:F79"/>
    <mergeCell ref="C70:C71"/>
    <mergeCell ref="D70:D71"/>
    <mergeCell ref="B74:B75"/>
    <mergeCell ref="C74:C75"/>
    <mergeCell ref="D74:D75"/>
    <mergeCell ref="E76:E77"/>
    <mergeCell ref="F76:F77"/>
    <mergeCell ref="G76:G77"/>
    <mergeCell ref="E72:E73"/>
    <mergeCell ref="F72:F73"/>
    <mergeCell ref="G72:G73"/>
    <mergeCell ref="E37:F37"/>
    <mergeCell ref="A51:I51"/>
    <mergeCell ref="A67:I67"/>
    <mergeCell ref="H74:I75"/>
    <mergeCell ref="B72:B73"/>
    <mergeCell ref="C72:C73"/>
    <mergeCell ref="D72:D73"/>
    <mergeCell ref="E74:E75"/>
    <mergeCell ref="F74:F75"/>
    <mergeCell ref="G74:G75"/>
    <mergeCell ref="H72:I73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 enableFormatConditionsCalculation="0">
    <tabColor theme="6"/>
  </sheetPr>
  <dimension ref="A1:N101"/>
  <sheetViews>
    <sheetView topLeftCell="A64" workbookViewId="0">
      <selection activeCell="T111" sqref="T11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176">
        <v>1</v>
      </c>
      <c r="B23" s="124">
        <v>4.4000000000000004</v>
      </c>
      <c r="C23" s="67">
        <v>13.4</v>
      </c>
      <c r="D23" s="177">
        <f>B23-C23</f>
        <v>-9</v>
      </c>
      <c r="E23" s="207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4.4000000000000004</v>
      </c>
      <c r="C24" s="28">
        <v>13.1</v>
      </c>
      <c r="D24" s="30">
        <f>B24-C24</f>
        <v>-8.6999999999999993</v>
      </c>
      <c r="E24" s="207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4.3</v>
      </c>
      <c r="C25" s="28">
        <v>23.2</v>
      </c>
      <c r="D25" s="30">
        <f t="shared" ref="D25:D41" si="0">B25-C25</f>
        <v>-18.899999999999999</v>
      </c>
      <c r="E25" s="207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8">
        <v>4.3</v>
      </c>
      <c r="C26" s="28">
        <v>21.2</v>
      </c>
      <c r="D26" s="30">
        <f t="shared" si="0"/>
        <v>-16.899999999999999</v>
      </c>
      <c r="E26" s="207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8">
        <v>4.3</v>
      </c>
      <c r="C27" s="28">
        <v>22.1</v>
      </c>
      <c r="D27" s="30">
        <f t="shared" si="0"/>
        <v>-17.8</v>
      </c>
      <c r="E27" s="207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4.4000000000000004</v>
      </c>
      <c r="C28" s="28">
        <v>25.9</v>
      </c>
      <c r="D28" s="30">
        <f t="shared" si="0"/>
        <v>-21.5</v>
      </c>
      <c r="E28" s="207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4.3</v>
      </c>
      <c r="C29" s="28">
        <v>26.7</v>
      </c>
      <c r="D29" s="30">
        <f t="shared" si="0"/>
        <v>-22.4</v>
      </c>
      <c r="E29" s="207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4.3</v>
      </c>
      <c r="C30" s="28">
        <v>23.8</v>
      </c>
      <c r="D30" s="30">
        <f t="shared" si="0"/>
        <v>-19.5</v>
      </c>
      <c r="E30" s="207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4.3</v>
      </c>
      <c r="C31" s="28">
        <v>23.6</v>
      </c>
      <c r="D31" s="30">
        <f t="shared" si="0"/>
        <v>-19.3</v>
      </c>
      <c r="E31" s="207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4.3</v>
      </c>
      <c r="C32" s="28">
        <v>27.3</v>
      </c>
      <c r="D32" s="30">
        <f t="shared" si="0"/>
        <v>-23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4.3</v>
      </c>
      <c r="C33" s="28">
        <v>27.7</v>
      </c>
      <c r="D33" s="30">
        <f t="shared" si="0"/>
        <v>-23.4</v>
      </c>
      <c r="E33" s="325" t="s">
        <v>0</v>
      </c>
      <c r="F33" s="326"/>
      <c r="G33" s="262" t="s">
        <v>126</v>
      </c>
      <c r="H33" s="262"/>
      <c r="I33" s="263"/>
      <c r="L33" s="1"/>
    </row>
    <row r="34" spans="1:12" ht="15" customHeight="1" x14ac:dyDescent="0.2">
      <c r="A34" s="27">
        <v>12</v>
      </c>
      <c r="B34" s="28">
        <v>4.3</v>
      </c>
      <c r="C34" s="28">
        <v>26.5</v>
      </c>
      <c r="D34" s="30">
        <f t="shared" si="0"/>
        <v>-22.2</v>
      </c>
      <c r="E34" s="323" t="s">
        <v>33</v>
      </c>
      <c r="F34" s="320"/>
      <c r="G34" s="264" t="s">
        <v>21</v>
      </c>
      <c r="H34" s="264"/>
      <c r="I34" s="265"/>
      <c r="L34" s="1"/>
    </row>
    <row r="35" spans="1:12" ht="15" customHeight="1" x14ac:dyDescent="0.2">
      <c r="A35" s="27">
        <v>13</v>
      </c>
      <c r="B35" s="28">
        <v>4.4000000000000004</v>
      </c>
      <c r="C35" s="28">
        <v>25.9</v>
      </c>
      <c r="D35" s="30">
        <f t="shared" si="0"/>
        <v>-21.5</v>
      </c>
      <c r="E35" s="323" t="s">
        <v>88</v>
      </c>
      <c r="F35" s="320"/>
      <c r="G35" s="376">
        <v>41796.319444444445</v>
      </c>
      <c r="H35" s="264"/>
      <c r="I35" s="265"/>
      <c r="L35" s="1"/>
    </row>
    <row r="36" spans="1:12" ht="15" customHeight="1" x14ac:dyDescent="0.2">
      <c r="A36" s="27">
        <v>14</v>
      </c>
      <c r="B36" s="28">
        <v>4.4000000000000004</v>
      </c>
      <c r="C36" s="28">
        <v>25.7</v>
      </c>
      <c r="D36" s="30">
        <f t="shared" si="0"/>
        <v>-21.299999999999997</v>
      </c>
      <c r="E36" s="319" t="s">
        <v>32</v>
      </c>
      <c r="F36" s="324"/>
      <c r="G36" s="264" t="s">
        <v>572</v>
      </c>
      <c r="H36" s="264"/>
      <c r="I36" s="265"/>
      <c r="L36" s="1"/>
    </row>
    <row r="37" spans="1:12" ht="15" customHeight="1" x14ac:dyDescent="0.2">
      <c r="A37" s="27">
        <v>15</v>
      </c>
      <c r="B37" s="28">
        <v>4.3</v>
      </c>
      <c r="C37" s="28">
        <v>22.9</v>
      </c>
      <c r="D37" s="30">
        <f t="shared" si="0"/>
        <v>-18.599999999999998</v>
      </c>
      <c r="E37" s="319" t="s">
        <v>35</v>
      </c>
      <c r="F37" s="320"/>
      <c r="G37" s="725" t="s">
        <v>578</v>
      </c>
      <c r="H37" s="726"/>
      <c r="I37" s="727"/>
      <c r="L37" s="1"/>
    </row>
    <row r="38" spans="1:12" ht="15" customHeight="1" x14ac:dyDescent="0.2">
      <c r="A38" s="27">
        <v>16</v>
      </c>
      <c r="B38" s="28">
        <v>4.3</v>
      </c>
      <c r="C38" s="28">
        <v>24.6</v>
      </c>
      <c r="D38" s="30">
        <f t="shared" si="0"/>
        <v>-20.3</v>
      </c>
      <c r="E38" s="321" t="s">
        <v>20</v>
      </c>
      <c r="F38" s="322"/>
      <c r="G38" s="272" t="s">
        <v>741</v>
      </c>
      <c r="H38" s="272"/>
      <c r="I38" s="273"/>
      <c r="L38" s="1"/>
    </row>
    <row r="39" spans="1:12" ht="15" customHeight="1" thickBot="1" x14ac:dyDescent="0.25">
      <c r="A39" s="27">
        <v>17</v>
      </c>
      <c r="B39" s="28">
        <v>4.4000000000000004</v>
      </c>
      <c r="C39" s="28">
        <v>21.6</v>
      </c>
      <c r="D39" s="30">
        <f t="shared" si="0"/>
        <v>-17.200000000000003</v>
      </c>
      <c r="E39" s="276" t="s">
        <v>201</v>
      </c>
      <c r="F39" s="277"/>
      <c r="G39" s="278" t="s">
        <v>229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4.4000000000000004</v>
      </c>
      <c r="C40" s="28">
        <v>19.2</v>
      </c>
      <c r="D40" s="30">
        <f t="shared" si="0"/>
        <v>-14.799999999999999</v>
      </c>
      <c r="E40" t="s">
        <v>413</v>
      </c>
      <c r="I40" s="21"/>
      <c r="L40" s="1"/>
    </row>
    <row r="41" spans="1:12" ht="15" customHeight="1" thickBot="1" x14ac:dyDescent="0.25">
      <c r="A41" s="69">
        <v>19</v>
      </c>
      <c r="B41" s="28">
        <v>4.0999999999999996</v>
      </c>
      <c r="C41" s="57">
        <v>21</v>
      </c>
      <c r="D41" s="30">
        <f t="shared" si="0"/>
        <v>-16.899999999999999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223" t="s">
        <v>8</v>
      </c>
      <c r="B45" s="217">
        <v>30</v>
      </c>
      <c r="C45" s="217">
        <v>26</v>
      </c>
      <c r="D45" s="217">
        <v>4</v>
      </c>
      <c r="E45" s="217">
        <v>0</v>
      </c>
      <c r="F45" s="217">
        <v>0</v>
      </c>
      <c r="G45" s="227" t="s">
        <v>537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379</v>
      </c>
    </row>
    <row r="48" spans="1:12" ht="15" customHeight="1" x14ac:dyDescent="0.2">
      <c r="A48" s="260" t="s">
        <v>9</v>
      </c>
      <c r="B48" s="261">
        <v>30</v>
      </c>
      <c r="C48" s="261">
        <v>25</v>
      </c>
      <c r="D48" s="261">
        <v>4</v>
      </c>
      <c r="E48" s="261">
        <v>0</v>
      </c>
      <c r="F48" s="261">
        <v>1</v>
      </c>
      <c r="G48" s="227" t="s">
        <v>742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170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10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152" t="s">
        <v>4</v>
      </c>
      <c r="B74" s="227" t="s">
        <v>438</v>
      </c>
      <c r="C74" s="217">
        <v>15</v>
      </c>
      <c r="D74" s="217">
        <v>10</v>
      </c>
      <c r="E74" s="227">
        <v>3</v>
      </c>
      <c r="F74" s="217">
        <v>0</v>
      </c>
      <c r="G74" s="217">
        <v>2</v>
      </c>
      <c r="H74" s="427" t="s">
        <v>743</v>
      </c>
      <c r="I74" s="428"/>
    </row>
    <row r="75" spans="1:10" x14ac:dyDescent="0.2">
      <c r="A75" s="86" t="s">
        <v>380</v>
      </c>
      <c r="B75" s="217"/>
      <c r="C75" s="217"/>
      <c r="D75" s="217"/>
      <c r="E75" s="227"/>
      <c r="F75" s="217"/>
      <c r="G75" s="217"/>
      <c r="H75" s="427"/>
      <c r="I75" s="428"/>
      <c r="J75" s="86" t="s">
        <v>380</v>
      </c>
    </row>
    <row r="76" spans="1:10" x14ac:dyDescent="0.2">
      <c r="A76" s="152" t="s">
        <v>5</v>
      </c>
      <c r="B76" s="227" t="s">
        <v>435</v>
      </c>
      <c r="C76" s="261">
        <v>7</v>
      </c>
      <c r="D76" s="261">
        <v>5</v>
      </c>
      <c r="E76" s="350">
        <v>2</v>
      </c>
      <c r="F76" s="261">
        <v>0</v>
      </c>
      <c r="G76" s="261">
        <v>0</v>
      </c>
      <c r="H76" s="562" t="s">
        <v>744</v>
      </c>
      <c r="I76" s="563"/>
    </row>
    <row r="77" spans="1:10" x14ac:dyDescent="0.2">
      <c r="A77" s="86" t="s">
        <v>381</v>
      </c>
      <c r="B77" s="217"/>
      <c r="C77" s="364"/>
      <c r="D77" s="364"/>
      <c r="E77" s="436"/>
      <c r="F77" s="364"/>
      <c r="G77" s="364"/>
      <c r="H77" s="564"/>
      <c r="I77" s="565"/>
      <c r="J77" s="86" t="s">
        <v>381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/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152" t="s">
        <v>6</v>
      </c>
      <c r="B80" s="227" t="s">
        <v>422</v>
      </c>
      <c r="C80" s="217">
        <v>16</v>
      </c>
      <c r="D80" s="217">
        <v>10</v>
      </c>
      <c r="E80" s="227">
        <v>5</v>
      </c>
      <c r="F80" s="728">
        <v>1</v>
      </c>
      <c r="G80" s="217">
        <v>0</v>
      </c>
      <c r="H80" s="427" t="s">
        <v>745</v>
      </c>
      <c r="I80" s="428"/>
    </row>
    <row r="81" spans="1:10" x14ac:dyDescent="0.2">
      <c r="A81" s="86" t="s">
        <v>382</v>
      </c>
      <c r="B81" s="217"/>
      <c r="C81" s="217"/>
      <c r="D81" s="217"/>
      <c r="E81" s="227"/>
      <c r="F81" s="729"/>
      <c r="G81" s="217"/>
      <c r="H81" s="427"/>
      <c r="I81" s="428"/>
      <c r="J81" s="86" t="s">
        <v>382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730" t="s">
        <v>72</v>
      </c>
      <c r="F85" s="731"/>
      <c r="G85" s="731"/>
      <c r="H85" s="731"/>
      <c r="I85" s="732"/>
    </row>
    <row r="86" spans="1:10" ht="26.25" customHeight="1" thickBot="1" x14ac:dyDescent="0.25">
      <c r="A86" s="233"/>
      <c r="B86" s="235"/>
      <c r="C86" s="235"/>
      <c r="D86" s="237"/>
      <c r="E86" s="733"/>
      <c r="F86" s="734"/>
      <c r="G86" s="734"/>
      <c r="H86" s="734"/>
      <c r="I86" s="735"/>
    </row>
    <row r="87" spans="1:10" ht="13.5" thickTop="1" x14ac:dyDescent="0.2">
      <c r="A87" s="736" t="s">
        <v>3</v>
      </c>
      <c r="B87" s="581" t="s">
        <v>74</v>
      </c>
      <c r="C87" s="581" t="s">
        <v>74</v>
      </c>
      <c r="D87" s="582" t="s">
        <v>74</v>
      </c>
      <c r="E87" s="220" t="s">
        <v>34</v>
      </c>
      <c r="F87" s="221"/>
      <c r="G87" s="376">
        <v>41796.319444444445</v>
      </c>
      <c r="H87" s="264"/>
      <c r="I87" s="265"/>
    </row>
    <row r="88" spans="1:10" ht="13.5" thickBot="1" x14ac:dyDescent="0.25">
      <c r="A88" s="737"/>
      <c r="B88" s="522"/>
      <c r="C88" s="522"/>
      <c r="D88" s="517"/>
      <c r="E88" s="222" t="s">
        <v>20</v>
      </c>
      <c r="F88" s="218"/>
      <c r="G88" s="212" t="s">
        <v>693</v>
      </c>
      <c r="H88" s="212"/>
      <c r="I88" s="213"/>
    </row>
    <row r="89" spans="1:10" ht="13.5" thickTop="1" x14ac:dyDescent="0.2">
      <c r="A89" s="737" t="s">
        <v>56</v>
      </c>
      <c r="B89" s="522" t="s">
        <v>74</v>
      </c>
      <c r="C89" s="522" t="s">
        <v>74</v>
      </c>
      <c r="D89" s="51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737"/>
      <c r="B90" s="522"/>
      <c r="C90" s="522"/>
      <c r="D90" s="517"/>
      <c r="E90" s="206"/>
      <c r="F90" s="207"/>
      <c r="G90" s="207"/>
      <c r="H90" s="207"/>
      <c r="I90" s="208"/>
    </row>
    <row r="91" spans="1:10" x14ac:dyDescent="0.2">
      <c r="A91" s="741" t="s">
        <v>4</v>
      </c>
      <c r="B91" s="526">
        <v>4.5</v>
      </c>
      <c r="C91" s="516">
        <v>30.1</v>
      </c>
      <c r="D91" s="515">
        <f>B91-C91</f>
        <v>-25.6</v>
      </c>
      <c r="E91" s="206" t="s">
        <v>40</v>
      </c>
      <c r="F91" s="207"/>
      <c r="G91" s="207"/>
      <c r="H91" s="207"/>
      <c r="I91" s="208"/>
    </row>
    <row r="92" spans="1:10" x14ac:dyDescent="0.2">
      <c r="A92" s="741"/>
      <c r="B92" s="516"/>
      <c r="C92" s="516"/>
      <c r="D92" s="515"/>
      <c r="E92" s="206"/>
      <c r="F92" s="207"/>
      <c r="G92" s="207"/>
      <c r="H92" s="207"/>
      <c r="I92" s="208"/>
    </row>
    <row r="93" spans="1:10" x14ac:dyDescent="0.2">
      <c r="A93" s="738" t="s">
        <v>5</v>
      </c>
      <c r="B93" s="516">
        <v>4.5</v>
      </c>
      <c r="C93" s="516">
        <v>27.1</v>
      </c>
      <c r="D93" s="515">
        <f>B93-C93</f>
        <v>-22.6</v>
      </c>
      <c r="E93" s="206" t="s">
        <v>41</v>
      </c>
      <c r="F93" s="207"/>
      <c r="G93" s="207"/>
      <c r="H93" s="207"/>
      <c r="I93" s="208"/>
    </row>
    <row r="94" spans="1:10" x14ac:dyDescent="0.2">
      <c r="A94" s="738"/>
      <c r="B94" s="516"/>
      <c r="C94" s="516"/>
      <c r="D94" s="515"/>
      <c r="E94" s="206"/>
      <c r="F94" s="207"/>
      <c r="G94" s="207"/>
      <c r="H94" s="207"/>
      <c r="I94" s="208"/>
    </row>
    <row r="95" spans="1:10" x14ac:dyDescent="0.2">
      <c r="A95" s="740" t="s">
        <v>57</v>
      </c>
      <c r="B95" s="528" t="s">
        <v>74</v>
      </c>
      <c r="C95" s="656" t="s">
        <v>74</v>
      </c>
      <c r="D95" s="51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740"/>
      <c r="B96" s="522"/>
      <c r="C96" s="522"/>
      <c r="D96" s="517"/>
      <c r="E96" s="206" t="s">
        <v>58</v>
      </c>
      <c r="F96" s="207"/>
      <c r="G96" s="207"/>
      <c r="H96" s="207"/>
      <c r="I96" s="208"/>
    </row>
    <row r="97" spans="1:9" x14ac:dyDescent="0.2">
      <c r="A97" s="741" t="s">
        <v>6</v>
      </c>
      <c r="B97" s="526">
        <v>4.5</v>
      </c>
      <c r="C97" s="516">
        <v>33</v>
      </c>
      <c r="D97" s="515">
        <f>B97-C97</f>
        <v>-28.5</v>
      </c>
      <c r="E97" s="206"/>
      <c r="F97" s="207"/>
      <c r="G97" s="207"/>
      <c r="H97" s="207"/>
      <c r="I97" s="208"/>
    </row>
    <row r="98" spans="1:9" x14ac:dyDescent="0.2">
      <c r="A98" s="741"/>
      <c r="B98" s="516"/>
      <c r="C98" s="516"/>
      <c r="D98" s="515"/>
      <c r="E98" s="206" t="s">
        <v>45</v>
      </c>
      <c r="F98" s="207"/>
      <c r="G98" s="207"/>
      <c r="H98" s="207"/>
      <c r="I98" s="208"/>
    </row>
    <row r="99" spans="1:9" x14ac:dyDescent="0.2">
      <c r="A99" s="737" t="s">
        <v>7</v>
      </c>
      <c r="B99" s="522" t="s">
        <v>74</v>
      </c>
      <c r="C99" s="522" t="s">
        <v>74</v>
      </c>
      <c r="D99" s="51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739"/>
      <c r="B100" s="523"/>
      <c r="C100" s="523"/>
      <c r="D100" s="524"/>
      <c r="E100" s="291" t="s">
        <v>201</v>
      </c>
      <c r="F100" s="277"/>
      <c r="G100" s="278" t="s">
        <v>229</v>
      </c>
      <c r="H100" s="278"/>
      <c r="I100" s="279"/>
    </row>
    <row r="101" spans="1:9" ht="13.5" thickTop="1" x14ac:dyDescent="0.2"/>
  </sheetData>
  <customSheetViews>
    <customSheetView guid="{B4FDA780-9C11-4997-84AF-9CAEFA5A0A64}" showRuler="0">
      <selection activeCell="L88" sqref="L88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A78:A79"/>
    <mergeCell ref="B78:B79"/>
    <mergeCell ref="C78:C79"/>
    <mergeCell ref="D78:D79"/>
    <mergeCell ref="E80:E81"/>
    <mergeCell ref="G80:G81"/>
    <mergeCell ref="H80:I81"/>
    <mergeCell ref="B80:B81"/>
    <mergeCell ref="C80:C81"/>
    <mergeCell ref="D80:D81"/>
    <mergeCell ref="F80:F81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E72:E73"/>
    <mergeCell ref="F72:F73"/>
    <mergeCell ref="G72:G73"/>
    <mergeCell ref="H72:I73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E36:F36"/>
    <mergeCell ref="E33:F33"/>
    <mergeCell ref="G33:I33"/>
    <mergeCell ref="E34:F34"/>
    <mergeCell ref="G34:I34"/>
    <mergeCell ref="E23:I24"/>
    <mergeCell ref="F43:F44"/>
    <mergeCell ref="G43:I44"/>
    <mergeCell ref="E37:F37"/>
    <mergeCell ref="G36:I36"/>
    <mergeCell ref="E38:F38"/>
    <mergeCell ref="G38:I38"/>
    <mergeCell ref="G37:I37"/>
    <mergeCell ref="E39:F39"/>
    <mergeCell ref="G39:I39"/>
    <mergeCell ref="E25:I27"/>
    <mergeCell ref="E28:I29"/>
    <mergeCell ref="E30:I31"/>
    <mergeCell ref="A1:I1"/>
    <mergeCell ref="A19:I19"/>
    <mergeCell ref="A20:A22"/>
    <mergeCell ref="B20:B22"/>
    <mergeCell ref="C20:C22"/>
    <mergeCell ref="D20:D22"/>
    <mergeCell ref="E21:I22"/>
    <mergeCell ref="E35:F35"/>
    <mergeCell ref="G35:I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 enableFormatConditionsCalculation="0">
    <tabColor theme="6"/>
  </sheetPr>
  <dimension ref="A1:N101"/>
  <sheetViews>
    <sheetView topLeftCell="A52" workbookViewId="0">
      <selection activeCell="G87" sqref="G87:I8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288"/>
      <c r="C22" s="398"/>
      <c r="D22" s="399"/>
      <c r="E22" s="206"/>
      <c r="F22" s="207"/>
      <c r="G22" s="207"/>
      <c r="H22" s="207"/>
      <c r="I22" s="208"/>
    </row>
    <row r="23" spans="1:12" ht="15" customHeight="1" thickTop="1" x14ac:dyDescent="0.2">
      <c r="A23" s="163">
        <v>1</v>
      </c>
      <c r="B23" s="123">
        <v>6.3</v>
      </c>
      <c r="C23" s="94">
        <v>36.5</v>
      </c>
      <c r="D23" s="68">
        <f t="shared" ref="D23:D41" si="0">B23-C23</f>
        <v>-30.2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164">
        <v>2</v>
      </c>
      <c r="B24" s="123">
        <v>6.3</v>
      </c>
      <c r="C24" s="28">
        <v>34.9</v>
      </c>
      <c r="D24" s="30">
        <f t="shared" si="0"/>
        <v>-28.599999999999998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164">
        <v>3</v>
      </c>
      <c r="B25" s="123">
        <v>6.4</v>
      </c>
      <c r="C25" s="28">
        <v>41.3</v>
      </c>
      <c r="D25" s="30">
        <f t="shared" si="0"/>
        <v>-34.9</v>
      </c>
      <c r="E25" s="206" t="s">
        <v>41</v>
      </c>
      <c r="F25" s="207"/>
      <c r="G25" s="207"/>
      <c r="H25" s="207"/>
      <c r="I25" s="208"/>
      <c r="L25" s="1"/>
    </row>
    <row r="26" spans="1:12" ht="15" customHeight="1" x14ac:dyDescent="0.2">
      <c r="A26" s="164">
        <v>4</v>
      </c>
      <c r="B26" s="123">
        <v>6.4</v>
      </c>
      <c r="C26" s="28">
        <v>35.5</v>
      </c>
      <c r="D26" s="30">
        <f t="shared" si="0"/>
        <v>-29.1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164">
        <v>5</v>
      </c>
      <c r="B27" s="123">
        <v>6.4</v>
      </c>
      <c r="C27" s="28">
        <v>36.700000000000003</v>
      </c>
      <c r="D27" s="30">
        <f t="shared" si="0"/>
        <v>-30.300000000000004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164">
        <v>6</v>
      </c>
      <c r="B28" s="123">
        <v>6.4</v>
      </c>
      <c r="C28" s="28">
        <v>41.3</v>
      </c>
      <c r="D28" s="30">
        <f t="shared" si="0"/>
        <v>-34.9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164">
        <v>7</v>
      </c>
      <c r="B29" s="123">
        <v>6.4</v>
      </c>
      <c r="C29" s="28">
        <v>41.7</v>
      </c>
      <c r="D29" s="30">
        <f t="shared" si="0"/>
        <v>-35.300000000000004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164">
        <v>8</v>
      </c>
      <c r="B30" s="123">
        <v>6.4</v>
      </c>
      <c r="C30" s="28">
        <v>41.8</v>
      </c>
      <c r="D30" s="30">
        <f t="shared" si="0"/>
        <v>-35.4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164">
        <v>9</v>
      </c>
      <c r="B31" s="123">
        <v>6.7</v>
      </c>
      <c r="C31" s="28">
        <v>42</v>
      </c>
      <c r="D31" s="30">
        <f t="shared" si="0"/>
        <v>-35.299999999999997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164">
        <v>10</v>
      </c>
      <c r="B32" s="123">
        <v>6.7</v>
      </c>
      <c r="C32" s="28">
        <v>42.6</v>
      </c>
      <c r="D32" s="30">
        <f t="shared" si="0"/>
        <v>-35.9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164">
        <v>11</v>
      </c>
      <c r="B33" s="123">
        <v>6.7</v>
      </c>
      <c r="C33" s="28">
        <v>43.5</v>
      </c>
      <c r="D33" s="30">
        <f t="shared" si="0"/>
        <v>-36.799999999999997</v>
      </c>
      <c r="E33" s="747" t="s">
        <v>0</v>
      </c>
      <c r="F33" s="283"/>
      <c r="G33" s="459" t="s">
        <v>101</v>
      </c>
      <c r="H33" s="459"/>
      <c r="I33" s="460"/>
      <c r="L33" s="1"/>
    </row>
    <row r="34" spans="1:12" ht="15" customHeight="1" x14ac:dyDescent="0.2">
      <c r="A34" s="164">
        <v>12</v>
      </c>
      <c r="B34" s="123">
        <v>6.7</v>
      </c>
      <c r="C34" s="28">
        <v>43.7</v>
      </c>
      <c r="D34" s="30">
        <f t="shared" si="0"/>
        <v>-37</v>
      </c>
      <c r="E34" s="748" t="s">
        <v>33</v>
      </c>
      <c r="F34" s="275"/>
      <c r="G34" s="461" t="s">
        <v>21</v>
      </c>
      <c r="H34" s="461"/>
      <c r="I34" s="462"/>
      <c r="L34" s="1"/>
    </row>
    <row r="35" spans="1:12" ht="15" customHeight="1" x14ac:dyDescent="0.2">
      <c r="A35" s="164">
        <v>13</v>
      </c>
      <c r="B35" s="123">
        <v>6.73</v>
      </c>
      <c r="C35" s="28">
        <v>41.7</v>
      </c>
      <c r="D35" s="30">
        <f t="shared" si="0"/>
        <v>-34.97</v>
      </c>
      <c r="E35" s="748" t="s">
        <v>88</v>
      </c>
      <c r="F35" s="275"/>
      <c r="G35" s="623">
        <v>41907.416666666664</v>
      </c>
      <c r="H35" s="624"/>
      <c r="I35" s="625"/>
      <c r="L35" s="1"/>
    </row>
    <row r="36" spans="1:12" ht="15" customHeight="1" x14ac:dyDescent="0.2">
      <c r="A36" s="164">
        <v>14</v>
      </c>
      <c r="B36" s="123">
        <v>6.3</v>
      </c>
      <c r="C36" s="28">
        <v>39.9</v>
      </c>
      <c r="D36" s="30">
        <f t="shared" si="0"/>
        <v>-33.6</v>
      </c>
      <c r="E36" s="746" t="s">
        <v>32</v>
      </c>
      <c r="F36" s="294"/>
      <c r="G36" s="461" t="s">
        <v>564</v>
      </c>
      <c r="H36" s="461"/>
      <c r="I36" s="462"/>
      <c r="L36" s="1"/>
    </row>
    <row r="37" spans="1:12" ht="15" customHeight="1" x14ac:dyDescent="0.2">
      <c r="A37" s="164">
        <v>15</v>
      </c>
      <c r="B37" s="123">
        <v>6.7</v>
      </c>
      <c r="C37" s="28">
        <v>42.7</v>
      </c>
      <c r="D37" s="30">
        <f t="shared" si="0"/>
        <v>-36</v>
      </c>
      <c r="E37" s="746" t="s">
        <v>35</v>
      </c>
      <c r="F37" s="275"/>
      <c r="G37" s="461" t="s">
        <v>748</v>
      </c>
      <c r="H37" s="461"/>
      <c r="I37" s="462"/>
      <c r="L37" s="1"/>
    </row>
    <row r="38" spans="1:12" ht="15" customHeight="1" x14ac:dyDescent="0.2">
      <c r="A38" s="164">
        <v>16</v>
      </c>
      <c r="B38" s="123">
        <v>6.7</v>
      </c>
      <c r="C38" s="28">
        <v>42.3</v>
      </c>
      <c r="D38" s="30">
        <f t="shared" si="0"/>
        <v>-35.599999999999994</v>
      </c>
      <c r="E38" s="742" t="s">
        <v>20</v>
      </c>
      <c r="F38" s="293"/>
      <c r="G38" s="743">
        <v>6.7</v>
      </c>
      <c r="H38" s="744"/>
      <c r="I38" s="745"/>
      <c r="L38" s="1"/>
    </row>
    <row r="39" spans="1:12" ht="15" customHeight="1" thickBot="1" x14ac:dyDescent="0.25">
      <c r="A39" s="164">
        <v>17</v>
      </c>
      <c r="B39" s="123">
        <v>6.3</v>
      </c>
      <c r="C39" s="28">
        <v>38</v>
      </c>
      <c r="D39" s="30">
        <f t="shared" si="0"/>
        <v>-31.7</v>
      </c>
      <c r="E39" s="291" t="s">
        <v>201</v>
      </c>
      <c r="F39" s="277"/>
      <c r="G39" s="278" t="s">
        <v>230</v>
      </c>
      <c r="H39" s="278"/>
      <c r="I39" s="279"/>
      <c r="L39" s="1"/>
    </row>
    <row r="40" spans="1:12" ht="15" customHeight="1" thickTop="1" x14ac:dyDescent="0.2">
      <c r="A40" s="164">
        <v>18</v>
      </c>
      <c r="B40" s="123">
        <v>6.3</v>
      </c>
      <c r="C40" s="28">
        <v>36.799999999999997</v>
      </c>
      <c r="D40" s="30">
        <f t="shared" si="0"/>
        <v>-30.499999999999996</v>
      </c>
      <c r="E40" t="s">
        <v>414</v>
      </c>
      <c r="I40" s="21"/>
      <c r="L40" s="1"/>
    </row>
    <row r="41" spans="1:12" ht="15" customHeight="1" thickBot="1" x14ac:dyDescent="0.25">
      <c r="A41" s="42">
        <v>19</v>
      </c>
      <c r="B41" s="123">
        <v>6.7</v>
      </c>
      <c r="C41" s="93">
        <v>41.3</v>
      </c>
      <c r="D41" s="30">
        <f t="shared" si="0"/>
        <v>-34.599999999999994</v>
      </c>
      <c r="I41" s="22"/>
      <c r="L41" s="1"/>
    </row>
    <row r="42" spans="1:12" ht="14.25" thickTop="1" thickBot="1" x14ac:dyDescent="0.25">
      <c r="A42" s="749" t="s">
        <v>59</v>
      </c>
      <c r="B42" s="750"/>
      <c r="C42" s="750"/>
      <c r="D42" s="750"/>
      <c r="E42" s="750"/>
      <c r="F42" s="750"/>
      <c r="G42" s="750"/>
      <c r="H42" s="750"/>
      <c r="I42" s="751"/>
    </row>
    <row r="43" spans="1:12" ht="13.5" thickTop="1" x14ac:dyDescent="0.2">
      <c r="A43" s="752" t="s">
        <v>36</v>
      </c>
      <c r="B43" s="754" t="s">
        <v>38</v>
      </c>
      <c r="C43" s="756" t="s">
        <v>62</v>
      </c>
      <c r="D43" s="754" t="s">
        <v>63</v>
      </c>
      <c r="E43" s="754" t="s">
        <v>64</v>
      </c>
      <c r="F43" s="754" t="s">
        <v>65</v>
      </c>
      <c r="G43" s="758" t="s">
        <v>37</v>
      </c>
      <c r="H43" s="758"/>
      <c r="I43" s="759"/>
    </row>
    <row r="44" spans="1:12" x14ac:dyDescent="0.2">
      <c r="A44" s="753"/>
      <c r="B44" s="755"/>
      <c r="C44" s="757"/>
      <c r="D44" s="755"/>
      <c r="E44" s="755"/>
      <c r="F44" s="755"/>
      <c r="G44" s="760"/>
      <c r="H44" s="760"/>
      <c r="I44" s="761"/>
    </row>
    <row r="45" spans="1:12" ht="15" customHeight="1" x14ac:dyDescent="0.2">
      <c r="A45" s="223" t="s">
        <v>8</v>
      </c>
      <c r="B45" s="217">
        <v>30</v>
      </c>
      <c r="C45" s="217">
        <v>25</v>
      </c>
      <c r="D45" s="217">
        <v>4</v>
      </c>
      <c r="E45" s="217">
        <v>0</v>
      </c>
      <c r="F45" s="217">
        <v>1</v>
      </c>
      <c r="G45" s="227" t="s">
        <v>749</v>
      </c>
      <c r="H45" s="217"/>
      <c r="I45" s="214"/>
    </row>
    <row r="46" spans="1:12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2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383</v>
      </c>
    </row>
    <row r="48" spans="1:12" ht="15" customHeight="1" x14ac:dyDescent="0.2">
      <c r="A48" s="260" t="s">
        <v>9</v>
      </c>
      <c r="B48" s="261">
        <v>30</v>
      </c>
      <c r="C48" s="261">
        <v>24</v>
      </c>
      <c r="D48" s="261">
        <v>6</v>
      </c>
      <c r="E48" s="261">
        <v>0</v>
      </c>
      <c r="F48" s="261">
        <v>0</v>
      </c>
      <c r="G48" s="227" t="s">
        <v>639</v>
      </c>
      <c r="H48" s="217"/>
      <c r="I48" s="214"/>
    </row>
    <row r="49" spans="1:9" ht="15" customHeight="1" x14ac:dyDescent="0.2">
      <c r="A49" s="23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90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90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10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10" ht="13.5" thickTop="1" x14ac:dyDescent="0.2">
      <c r="A70" s="419" t="s">
        <v>3</v>
      </c>
      <c r="B70" s="257" t="s">
        <v>439</v>
      </c>
      <c r="C70" s="221">
        <v>7</v>
      </c>
      <c r="D70" s="221">
        <v>7</v>
      </c>
      <c r="E70" s="257">
        <v>0</v>
      </c>
      <c r="F70" s="221">
        <v>0</v>
      </c>
      <c r="G70" s="221">
        <v>0</v>
      </c>
      <c r="H70" s="221" t="s">
        <v>397</v>
      </c>
      <c r="I70" s="318"/>
    </row>
    <row r="71" spans="1:10" x14ac:dyDescent="0.2">
      <c r="A71" s="409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 t="s">
        <v>79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61"/>
      <c r="I73" s="392"/>
    </row>
    <row r="74" spans="1:10" ht="12.75" customHeight="1" x14ac:dyDescent="0.2">
      <c r="A74" s="174" t="s">
        <v>4</v>
      </c>
      <c r="B74" s="227" t="s">
        <v>440</v>
      </c>
      <c r="C74" s="217">
        <v>17</v>
      </c>
      <c r="D74" s="217">
        <v>17</v>
      </c>
      <c r="E74" s="227">
        <v>0</v>
      </c>
      <c r="F74" s="217">
        <v>0</v>
      </c>
      <c r="G74" s="217">
        <v>0</v>
      </c>
      <c r="H74" s="313" t="s">
        <v>555</v>
      </c>
      <c r="I74" s="314"/>
    </row>
    <row r="75" spans="1:10" x14ac:dyDescent="0.2">
      <c r="A75" s="86" t="s">
        <v>384</v>
      </c>
      <c r="B75" s="217"/>
      <c r="C75" s="217"/>
      <c r="D75" s="217"/>
      <c r="E75" s="227"/>
      <c r="F75" s="217"/>
      <c r="G75" s="217"/>
      <c r="H75" s="762"/>
      <c r="I75" s="763"/>
      <c r="J75" s="86" t="s">
        <v>384</v>
      </c>
    </row>
    <row r="76" spans="1:10" x14ac:dyDescent="0.2">
      <c r="A76" s="409" t="s">
        <v>5</v>
      </c>
      <c r="B76" s="227" t="s">
        <v>421</v>
      </c>
      <c r="C76" s="261">
        <v>7</v>
      </c>
      <c r="D76" s="261">
        <v>7</v>
      </c>
      <c r="E76" s="350">
        <v>0</v>
      </c>
      <c r="F76" s="261">
        <v>0</v>
      </c>
      <c r="G76" s="261">
        <v>0</v>
      </c>
      <c r="H76" s="217" t="s">
        <v>397</v>
      </c>
      <c r="I76" s="214"/>
    </row>
    <row r="77" spans="1:10" x14ac:dyDescent="0.2">
      <c r="A77" s="409"/>
      <c r="B77" s="217"/>
      <c r="C77" s="364"/>
      <c r="D77" s="364"/>
      <c r="E77" s="436"/>
      <c r="F77" s="364"/>
      <c r="G77" s="364"/>
      <c r="H77" s="217"/>
      <c r="I77" s="214"/>
    </row>
    <row r="78" spans="1:10" x14ac:dyDescent="0.2">
      <c r="A78" s="352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352"/>
      <c r="B79" s="217"/>
      <c r="C79" s="217"/>
      <c r="D79" s="217"/>
      <c r="E79" s="227"/>
      <c r="F79" s="217"/>
      <c r="G79" s="217"/>
      <c r="H79" s="261"/>
      <c r="I79" s="392"/>
    </row>
    <row r="80" spans="1:10" x14ac:dyDescent="0.2">
      <c r="A80" s="174" t="s">
        <v>6</v>
      </c>
      <c r="B80" s="227" t="s">
        <v>440</v>
      </c>
      <c r="C80" s="217">
        <v>17</v>
      </c>
      <c r="D80" s="217">
        <v>17</v>
      </c>
      <c r="E80" s="227">
        <v>0</v>
      </c>
      <c r="F80" s="217">
        <v>0</v>
      </c>
      <c r="G80" s="217">
        <v>0</v>
      </c>
      <c r="H80" s="217" t="s">
        <v>397</v>
      </c>
      <c r="I80" s="214"/>
    </row>
    <row r="81" spans="1:10" x14ac:dyDescent="0.2">
      <c r="A81" s="86" t="s">
        <v>385</v>
      </c>
      <c r="B81" s="217"/>
      <c r="C81" s="217"/>
      <c r="D81" s="217"/>
      <c r="E81" s="227"/>
      <c r="F81" s="217"/>
      <c r="G81" s="217"/>
      <c r="H81" s="217"/>
      <c r="I81" s="214"/>
      <c r="J81" s="86" t="s">
        <v>385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</row>
    <row r="87" spans="1:10" ht="13.5" thickTop="1" x14ac:dyDescent="0.2">
      <c r="A87" s="767" t="s">
        <v>3</v>
      </c>
      <c r="B87" s="225">
        <v>6</v>
      </c>
      <c r="C87" s="225">
        <v>39</v>
      </c>
      <c r="D87" s="226">
        <f>B87-C87</f>
        <v>-33</v>
      </c>
      <c r="E87" s="220" t="s">
        <v>34</v>
      </c>
      <c r="F87" s="221"/>
      <c r="G87" s="764">
        <v>41907.458333333336</v>
      </c>
      <c r="H87" s="765"/>
      <c r="I87" s="766"/>
    </row>
    <row r="88" spans="1:10" ht="13.5" thickBot="1" x14ac:dyDescent="0.25">
      <c r="A88" s="768"/>
      <c r="B88" s="224"/>
      <c r="C88" s="224"/>
      <c r="D88" s="214"/>
      <c r="E88" s="222" t="s">
        <v>20</v>
      </c>
      <c r="F88" s="218"/>
      <c r="G88" s="743">
        <v>6</v>
      </c>
      <c r="H88" s="744"/>
      <c r="I88" s="745"/>
    </row>
    <row r="89" spans="1:10" ht="13.5" thickTop="1" x14ac:dyDescent="0.2">
      <c r="A89" s="352" t="s">
        <v>56</v>
      </c>
      <c r="B89" s="769" t="s">
        <v>74</v>
      </c>
      <c r="C89" s="769" t="s">
        <v>74</v>
      </c>
      <c r="D89" s="367" t="s">
        <v>74</v>
      </c>
      <c r="E89" s="771" t="s">
        <v>39</v>
      </c>
      <c r="F89" s="772"/>
      <c r="G89" s="772"/>
      <c r="H89" s="772"/>
      <c r="I89" s="773"/>
    </row>
    <row r="90" spans="1:10" x14ac:dyDescent="0.2">
      <c r="A90" s="352"/>
      <c r="B90" s="769"/>
      <c r="C90" s="769"/>
      <c r="D90" s="367"/>
      <c r="E90" s="774"/>
      <c r="F90" s="775"/>
      <c r="G90" s="775"/>
      <c r="H90" s="775"/>
      <c r="I90" s="776"/>
    </row>
    <row r="91" spans="1:10" x14ac:dyDescent="0.2">
      <c r="A91" s="363" t="s">
        <v>4</v>
      </c>
      <c r="B91" s="224">
        <v>6</v>
      </c>
      <c r="C91" s="224">
        <v>37</v>
      </c>
      <c r="D91" s="209">
        <f>B91-C91</f>
        <v>-31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224"/>
      <c r="C92" s="224"/>
      <c r="D92" s="214"/>
      <c r="E92" s="206"/>
      <c r="F92" s="207"/>
      <c r="G92" s="207"/>
      <c r="H92" s="207"/>
      <c r="I92" s="208"/>
    </row>
    <row r="93" spans="1:10" x14ac:dyDescent="0.2">
      <c r="A93" s="409" t="s">
        <v>5</v>
      </c>
      <c r="B93" s="224">
        <v>6</v>
      </c>
      <c r="C93" s="224">
        <v>38.1</v>
      </c>
      <c r="D93" s="209">
        <f>B93-C93</f>
        <v>-32.1</v>
      </c>
      <c r="E93" s="206" t="s">
        <v>41</v>
      </c>
      <c r="F93" s="207"/>
      <c r="G93" s="207"/>
      <c r="H93" s="207"/>
      <c r="I93" s="208"/>
    </row>
    <row r="94" spans="1:10" x14ac:dyDescent="0.2">
      <c r="A94" s="409"/>
      <c r="B94" s="224"/>
      <c r="C94" s="224"/>
      <c r="D94" s="214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769" t="s">
        <v>74</v>
      </c>
      <c r="C95" s="769" t="s">
        <v>74</v>
      </c>
      <c r="D95" s="36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769"/>
      <c r="C96" s="769"/>
      <c r="D96" s="367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24">
        <v>6</v>
      </c>
      <c r="C97" s="224">
        <v>44.9</v>
      </c>
      <c r="D97" s="209">
        <f>B97-C97</f>
        <v>-38.9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24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769" t="s">
        <v>74</v>
      </c>
      <c r="C99" s="769" t="s">
        <v>74</v>
      </c>
      <c r="D99" s="36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770"/>
      <c r="C100" s="770"/>
      <c r="D100" s="371"/>
      <c r="E100" s="291" t="s">
        <v>201</v>
      </c>
      <c r="F100" s="277"/>
      <c r="G100" s="278" t="s">
        <v>230</v>
      </c>
      <c r="H100" s="278"/>
      <c r="I100" s="279"/>
    </row>
    <row r="101" spans="1:9" ht="13.5" thickTop="1" x14ac:dyDescent="0.2"/>
  </sheetData>
  <customSheetViews>
    <customSheetView guid="{B4FDA780-9C11-4997-84AF-9CAEFA5A0A64}" showRuler="0">
      <selection activeCell="K41" sqref="K41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 enableFormatConditionsCalculation="0">
    <tabColor theme="6"/>
  </sheetPr>
  <dimension ref="A1:N101"/>
  <sheetViews>
    <sheetView tabSelected="1" topLeftCell="A61" workbookViewId="0">
      <selection activeCell="K94" sqref="K9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281"/>
      <c r="B22" s="288"/>
      <c r="C22" s="288"/>
      <c r="D22" s="290"/>
      <c r="E22" s="206"/>
      <c r="F22" s="207"/>
      <c r="G22" s="207"/>
      <c r="H22" s="207"/>
      <c r="I22" s="208"/>
    </row>
    <row r="23" spans="1:12" ht="15" customHeight="1" thickTop="1" x14ac:dyDescent="0.2">
      <c r="A23" s="65">
        <v>1</v>
      </c>
      <c r="B23" s="124">
        <v>5.9</v>
      </c>
      <c r="C23" s="67">
        <v>36.700000000000003</v>
      </c>
      <c r="D23" s="68">
        <f t="shared" ref="D23:D41" si="0">B23-C23</f>
        <v>-30.800000000000004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5.9</v>
      </c>
      <c r="C24" s="28">
        <v>36</v>
      </c>
      <c r="D24" s="30">
        <f t="shared" si="0"/>
        <v>-30.1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8">
        <v>4.5</v>
      </c>
      <c r="C25" s="28">
        <v>40</v>
      </c>
      <c r="D25" s="30">
        <f t="shared" si="0"/>
        <v>-35.5</v>
      </c>
      <c r="E25" s="206" t="s">
        <v>41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8">
        <v>4.5</v>
      </c>
      <c r="C26" s="28">
        <v>37.9</v>
      </c>
      <c r="D26" s="30">
        <f t="shared" si="0"/>
        <v>-33.4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8">
        <v>4.5</v>
      </c>
      <c r="C27" s="28">
        <v>37.700000000000003</v>
      </c>
      <c r="D27" s="30">
        <f t="shared" si="0"/>
        <v>-33.200000000000003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8">
        <v>4.5</v>
      </c>
      <c r="C28" s="28">
        <v>40</v>
      </c>
      <c r="D28" s="30">
        <f t="shared" si="0"/>
        <v>-35.5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8">
        <v>4.5</v>
      </c>
      <c r="C29" s="28">
        <v>39.799999999999997</v>
      </c>
      <c r="D29" s="30">
        <f t="shared" si="0"/>
        <v>-35.299999999999997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8">
        <v>4.5</v>
      </c>
      <c r="C30" s="28">
        <v>37.6</v>
      </c>
      <c r="D30" s="30">
        <f t="shared" si="0"/>
        <v>-33.1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8">
        <v>4.5</v>
      </c>
      <c r="C31" s="28">
        <v>39.4</v>
      </c>
      <c r="D31" s="30">
        <f t="shared" si="0"/>
        <v>-34.9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5.6</v>
      </c>
      <c r="C32" s="28">
        <v>41.6</v>
      </c>
      <c r="D32" s="30">
        <f t="shared" si="0"/>
        <v>-36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4.5</v>
      </c>
      <c r="C33" s="28">
        <v>41.4</v>
      </c>
      <c r="D33" s="30">
        <f t="shared" si="0"/>
        <v>-36.9</v>
      </c>
      <c r="E33" s="335" t="s">
        <v>0</v>
      </c>
      <c r="F33" s="326"/>
      <c r="G33" s="459" t="s">
        <v>101</v>
      </c>
      <c r="H33" s="459"/>
      <c r="I33" s="460"/>
      <c r="L33" s="1"/>
    </row>
    <row r="34" spans="1:12" ht="15" customHeight="1" x14ac:dyDescent="0.2">
      <c r="A34" s="27">
        <v>12</v>
      </c>
      <c r="B34" s="28">
        <v>5.9</v>
      </c>
      <c r="C34" s="28">
        <v>42.5</v>
      </c>
      <c r="D34" s="30">
        <f t="shared" si="0"/>
        <v>-36.6</v>
      </c>
      <c r="E34" s="336" t="s">
        <v>33</v>
      </c>
      <c r="F34" s="320"/>
      <c r="G34" s="461" t="s">
        <v>71</v>
      </c>
      <c r="H34" s="461"/>
      <c r="I34" s="462"/>
      <c r="L34" s="1"/>
    </row>
    <row r="35" spans="1:12" ht="15" customHeight="1" x14ac:dyDescent="0.2">
      <c r="A35" s="27">
        <v>13</v>
      </c>
      <c r="B35" s="28">
        <v>5.9</v>
      </c>
      <c r="C35" s="28">
        <v>41</v>
      </c>
      <c r="D35" s="30">
        <f t="shared" si="0"/>
        <v>-35.1</v>
      </c>
      <c r="E35" s="336" t="s">
        <v>88</v>
      </c>
      <c r="F35" s="320"/>
      <c r="G35" s="623">
        <v>41907.4375</v>
      </c>
      <c r="H35" s="624"/>
      <c r="I35" s="625"/>
      <c r="L35" s="1"/>
    </row>
    <row r="36" spans="1:12" ht="15" customHeight="1" x14ac:dyDescent="0.2">
      <c r="A36" s="27">
        <v>14</v>
      </c>
      <c r="B36" s="28">
        <v>5.9</v>
      </c>
      <c r="C36" s="28">
        <v>41.1</v>
      </c>
      <c r="D36" s="30">
        <f t="shared" si="0"/>
        <v>-35.200000000000003</v>
      </c>
      <c r="E36" s="334" t="s">
        <v>32</v>
      </c>
      <c r="F36" s="324"/>
      <c r="G36" s="461" t="s">
        <v>572</v>
      </c>
      <c r="H36" s="461"/>
      <c r="I36" s="462"/>
      <c r="L36" s="1"/>
    </row>
    <row r="37" spans="1:12" ht="15" customHeight="1" x14ac:dyDescent="0.2">
      <c r="A37" s="27">
        <v>15</v>
      </c>
      <c r="B37" s="28">
        <v>5.69</v>
      </c>
      <c r="C37" s="28">
        <v>41.8</v>
      </c>
      <c r="D37" s="30">
        <f t="shared" si="0"/>
        <v>-36.11</v>
      </c>
      <c r="E37" s="334" t="s">
        <v>35</v>
      </c>
      <c r="F37" s="320"/>
      <c r="G37" s="461" t="s">
        <v>578</v>
      </c>
      <c r="H37" s="461"/>
      <c r="I37" s="462"/>
      <c r="L37" s="1"/>
    </row>
    <row r="38" spans="1:12" ht="15" customHeight="1" x14ac:dyDescent="0.2">
      <c r="A38" s="27">
        <v>16</v>
      </c>
      <c r="B38" s="28">
        <v>4.5</v>
      </c>
      <c r="C38" s="28">
        <v>40.9</v>
      </c>
      <c r="D38" s="30">
        <f t="shared" si="0"/>
        <v>-36.4</v>
      </c>
      <c r="E38" s="334" t="s">
        <v>20</v>
      </c>
      <c r="F38" s="320"/>
      <c r="G38" s="777" t="s">
        <v>750</v>
      </c>
      <c r="H38" s="744"/>
      <c r="I38" s="745"/>
      <c r="L38" s="1"/>
    </row>
    <row r="39" spans="1:12" ht="15" customHeight="1" thickBot="1" x14ac:dyDescent="0.25">
      <c r="A39" s="27">
        <v>17</v>
      </c>
      <c r="B39" s="28">
        <v>5.9</v>
      </c>
      <c r="C39" s="28">
        <v>40.200000000000003</v>
      </c>
      <c r="D39" s="30">
        <f t="shared" si="0"/>
        <v>-34.300000000000004</v>
      </c>
      <c r="E39" s="778" t="s">
        <v>201</v>
      </c>
      <c r="F39" s="636"/>
      <c r="G39" s="278" t="s">
        <v>231</v>
      </c>
      <c r="H39" s="278"/>
      <c r="I39" s="279"/>
      <c r="L39" s="1"/>
    </row>
    <row r="40" spans="1:12" ht="15" customHeight="1" thickTop="1" x14ac:dyDescent="0.2">
      <c r="A40" s="27">
        <v>18</v>
      </c>
      <c r="B40" s="28">
        <v>5.9</v>
      </c>
      <c r="C40" s="28">
        <v>39.4</v>
      </c>
      <c r="D40" s="30">
        <f t="shared" si="0"/>
        <v>-33.5</v>
      </c>
      <c r="E40" t="s">
        <v>414</v>
      </c>
      <c r="I40" s="21"/>
      <c r="L40" s="1"/>
    </row>
    <row r="41" spans="1:12" ht="15" customHeight="1" thickBot="1" x14ac:dyDescent="0.25">
      <c r="A41" s="69">
        <v>19</v>
      </c>
      <c r="B41" s="28">
        <v>5.9</v>
      </c>
      <c r="C41" s="57">
        <v>41.9</v>
      </c>
      <c r="D41" s="30">
        <f t="shared" si="0"/>
        <v>-36</v>
      </c>
      <c r="I41" s="22"/>
      <c r="L41" s="1"/>
    </row>
    <row r="42" spans="1:12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</row>
    <row r="43" spans="1:12" ht="13.5" thickTop="1" x14ac:dyDescent="0.2">
      <c r="A43" s="463" t="s">
        <v>36</v>
      </c>
      <c r="B43" s="457" t="s">
        <v>38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2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2" ht="15" customHeight="1" x14ac:dyDescent="0.2">
      <c r="A45" s="453" t="s">
        <v>8</v>
      </c>
      <c r="B45" s="217">
        <v>30</v>
      </c>
      <c r="C45" s="217">
        <v>24</v>
      </c>
      <c r="D45" s="217">
        <v>5</v>
      </c>
      <c r="E45" s="217">
        <v>0</v>
      </c>
      <c r="F45" s="217">
        <v>1</v>
      </c>
      <c r="G45" s="313" t="s">
        <v>751</v>
      </c>
      <c r="H45" s="313"/>
      <c r="I45" s="314"/>
    </row>
    <row r="46" spans="1:12" ht="15" customHeight="1" x14ac:dyDescent="0.2">
      <c r="A46" s="453"/>
      <c r="B46" s="217"/>
      <c r="C46" s="217"/>
      <c r="D46" s="217"/>
      <c r="E46" s="217"/>
      <c r="F46" s="217"/>
      <c r="G46" s="313"/>
      <c r="H46" s="313"/>
      <c r="I46" s="314"/>
    </row>
    <row r="47" spans="1:12" ht="15" customHeight="1" x14ac:dyDescent="0.2">
      <c r="A47" s="453"/>
      <c r="B47" s="217"/>
      <c r="C47" s="217"/>
      <c r="D47" s="217"/>
      <c r="E47" s="217"/>
      <c r="F47" s="217"/>
      <c r="G47" s="313"/>
      <c r="H47" s="313"/>
      <c r="I47" s="314"/>
    </row>
    <row r="48" spans="1:12" ht="15" customHeight="1" x14ac:dyDescent="0.2">
      <c r="A48" s="451" t="s">
        <v>9</v>
      </c>
      <c r="B48" s="261">
        <v>30</v>
      </c>
      <c r="C48" s="261">
        <v>25</v>
      </c>
      <c r="D48" s="261">
        <v>5</v>
      </c>
      <c r="E48" s="261">
        <v>0</v>
      </c>
      <c r="F48" s="261">
        <v>0</v>
      </c>
      <c r="G48" s="227" t="s">
        <v>639</v>
      </c>
      <c r="H48" s="217"/>
      <c r="I48" s="214"/>
    </row>
    <row r="49" spans="1:9" ht="15" customHeight="1" x14ac:dyDescent="0.2">
      <c r="A49" s="452"/>
      <c r="B49" s="234"/>
      <c r="C49" s="234"/>
      <c r="D49" s="234"/>
      <c r="E49" s="234"/>
      <c r="F49" s="234"/>
      <c r="G49" s="217"/>
      <c r="H49" s="217"/>
      <c r="I49" s="214"/>
    </row>
    <row r="50" spans="1:9" ht="15" customHeight="1" thickBot="1" x14ac:dyDescent="0.25">
      <c r="A50" s="444"/>
      <c r="B50" s="235"/>
      <c r="C50" s="235"/>
      <c r="D50" s="235"/>
      <c r="E50" s="235"/>
      <c r="F50" s="235"/>
      <c r="G50" s="217"/>
      <c r="H50" s="217"/>
      <c r="I50" s="214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10" ht="13.5" thickTop="1" x14ac:dyDescent="0.2">
      <c r="A68" s="252" t="s">
        <v>52</v>
      </c>
      <c r="B68" s="247" t="s">
        <v>53</v>
      </c>
      <c r="C68" s="247" t="s">
        <v>54</v>
      </c>
      <c r="D68" s="247" t="s">
        <v>66</v>
      </c>
      <c r="E68" s="253" t="s">
        <v>67</v>
      </c>
      <c r="F68" s="247" t="s">
        <v>68</v>
      </c>
      <c r="G68" s="247" t="s">
        <v>69</v>
      </c>
      <c r="H68" s="247" t="s">
        <v>55</v>
      </c>
      <c r="I68" s="248"/>
    </row>
    <row r="69" spans="1:10" ht="13.5" thickBot="1" x14ac:dyDescent="0.25">
      <c r="A69" s="233"/>
      <c r="B69" s="235"/>
      <c r="C69" s="235"/>
      <c r="D69" s="235"/>
      <c r="E69" s="254"/>
      <c r="F69" s="235"/>
      <c r="G69" s="235"/>
      <c r="H69" s="235"/>
      <c r="I69" s="237"/>
    </row>
    <row r="70" spans="1:10" ht="13.5" thickTop="1" x14ac:dyDescent="0.2">
      <c r="A70" s="419" t="s">
        <v>563</v>
      </c>
      <c r="B70" s="257" t="s">
        <v>435</v>
      </c>
      <c r="C70" s="221">
        <v>7</v>
      </c>
      <c r="D70" s="221">
        <v>7</v>
      </c>
      <c r="E70" s="257">
        <v>0</v>
      </c>
      <c r="F70" s="221">
        <v>0</v>
      </c>
      <c r="G70" s="221">
        <v>0</v>
      </c>
      <c r="H70" s="221" t="s">
        <v>397</v>
      </c>
      <c r="I70" s="318"/>
    </row>
    <row r="71" spans="1:10" x14ac:dyDescent="0.2">
      <c r="A71" s="409"/>
      <c r="B71" s="217"/>
      <c r="C71" s="217"/>
      <c r="D71" s="217"/>
      <c r="E71" s="227"/>
      <c r="F71" s="217"/>
      <c r="G71" s="217"/>
      <c r="H71" s="217"/>
      <c r="I71" s="214"/>
    </row>
    <row r="72" spans="1:10" x14ac:dyDescent="0.2">
      <c r="A72" s="215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436" t="s">
        <v>74</v>
      </c>
      <c r="I72" s="437"/>
    </row>
    <row r="73" spans="1:10" x14ac:dyDescent="0.2">
      <c r="A73" s="215"/>
      <c r="B73" s="217"/>
      <c r="C73" s="217"/>
      <c r="D73" s="217"/>
      <c r="E73" s="227"/>
      <c r="F73" s="217"/>
      <c r="G73" s="217"/>
      <c r="H73" s="217"/>
      <c r="I73" s="214"/>
    </row>
    <row r="74" spans="1:10" x14ac:dyDescent="0.2">
      <c r="A74" s="152" t="s">
        <v>4</v>
      </c>
      <c r="B74" s="227" t="s">
        <v>442</v>
      </c>
      <c r="C74" s="217">
        <v>6</v>
      </c>
      <c r="D74" s="217">
        <v>4</v>
      </c>
      <c r="E74" s="227">
        <v>2</v>
      </c>
      <c r="F74" s="217">
        <v>0</v>
      </c>
      <c r="G74" s="217">
        <v>0</v>
      </c>
      <c r="H74" s="427" t="s">
        <v>752</v>
      </c>
      <c r="I74" s="428"/>
    </row>
    <row r="75" spans="1:10" x14ac:dyDescent="0.2">
      <c r="A75" s="86" t="s">
        <v>386</v>
      </c>
      <c r="B75" s="217"/>
      <c r="C75" s="217"/>
      <c r="D75" s="217"/>
      <c r="E75" s="227"/>
      <c r="F75" s="217"/>
      <c r="G75" s="217"/>
      <c r="H75" s="427"/>
      <c r="I75" s="428"/>
      <c r="J75" s="86" t="s">
        <v>386</v>
      </c>
    </row>
    <row r="76" spans="1:10" x14ac:dyDescent="0.2">
      <c r="A76" s="152" t="s">
        <v>5</v>
      </c>
      <c r="B76" s="227" t="s">
        <v>441</v>
      </c>
      <c r="C76" s="261">
        <v>8</v>
      </c>
      <c r="D76" s="261">
        <v>4</v>
      </c>
      <c r="E76" s="350">
        <v>2</v>
      </c>
      <c r="F76" s="261">
        <v>2</v>
      </c>
      <c r="G76" s="261">
        <v>0</v>
      </c>
      <c r="H76" s="562" t="s">
        <v>753</v>
      </c>
      <c r="I76" s="346"/>
    </row>
    <row r="77" spans="1:10" x14ac:dyDescent="0.2">
      <c r="A77" s="86" t="s">
        <v>387</v>
      </c>
      <c r="B77" s="217"/>
      <c r="C77" s="364"/>
      <c r="D77" s="364"/>
      <c r="E77" s="436"/>
      <c r="F77" s="364"/>
      <c r="G77" s="364"/>
      <c r="H77" s="347"/>
      <c r="I77" s="349"/>
      <c r="J77" s="86" t="s">
        <v>387</v>
      </c>
    </row>
    <row r="78" spans="1:10" x14ac:dyDescent="0.2">
      <c r="A78" s="215" t="s">
        <v>57</v>
      </c>
      <c r="B78" s="217" t="s">
        <v>74</v>
      </c>
      <c r="C78" s="217" t="s">
        <v>74</v>
      </c>
      <c r="D78" s="217" t="s">
        <v>74</v>
      </c>
      <c r="E78" s="227" t="s">
        <v>74</v>
      </c>
      <c r="F78" s="217" t="s">
        <v>74</v>
      </c>
      <c r="G78" s="217" t="s">
        <v>74</v>
      </c>
      <c r="H78" s="217" t="s">
        <v>79</v>
      </c>
      <c r="I78" s="214"/>
    </row>
    <row r="79" spans="1:10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10" x14ac:dyDescent="0.2">
      <c r="A80" s="152" t="s">
        <v>6</v>
      </c>
      <c r="B80" s="227" t="s">
        <v>443</v>
      </c>
      <c r="C80" s="217">
        <v>7</v>
      </c>
      <c r="D80" s="217">
        <v>3</v>
      </c>
      <c r="E80" s="227">
        <v>3</v>
      </c>
      <c r="F80" s="217">
        <v>1</v>
      </c>
      <c r="G80" s="217">
        <v>0</v>
      </c>
      <c r="H80" s="427" t="s">
        <v>763</v>
      </c>
      <c r="I80" s="428"/>
    </row>
    <row r="81" spans="1:10" x14ac:dyDescent="0.2">
      <c r="A81" s="86" t="s">
        <v>388</v>
      </c>
      <c r="B81" s="217"/>
      <c r="C81" s="217"/>
      <c r="D81" s="217"/>
      <c r="E81" s="227"/>
      <c r="F81" s="217"/>
      <c r="G81" s="217"/>
      <c r="H81" s="427"/>
      <c r="I81" s="428"/>
      <c r="J81" s="86" t="s">
        <v>388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232" t="s">
        <v>52</v>
      </c>
      <c r="B85" s="234" t="s">
        <v>2</v>
      </c>
      <c r="C85" s="234" t="s">
        <v>30</v>
      </c>
      <c r="D85" s="236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233"/>
      <c r="B86" s="235"/>
      <c r="C86" s="235"/>
      <c r="D86" s="237"/>
      <c r="E86" s="241"/>
      <c r="F86" s="242"/>
      <c r="G86" s="242"/>
      <c r="H86" s="242"/>
      <c r="I86" s="243"/>
    </row>
    <row r="87" spans="1:10" ht="13.5" thickTop="1" x14ac:dyDescent="0.2">
      <c r="A87" s="419" t="s">
        <v>3</v>
      </c>
      <c r="B87" s="225">
        <v>4.4000000000000004</v>
      </c>
      <c r="C87" s="221">
        <v>36.700000000000003</v>
      </c>
      <c r="D87" s="226">
        <f>B87-C87</f>
        <v>-32.300000000000004</v>
      </c>
      <c r="E87" s="220" t="s">
        <v>34</v>
      </c>
      <c r="F87" s="221"/>
      <c r="G87" s="361">
        <v>41907.458333333336</v>
      </c>
      <c r="H87" s="361"/>
      <c r="I87" s="362"/>
    </row>
    <row r="88" spans="1:10" ht="13.5" thickBot="1" x14ac:dyDescent="0.25">
      <c r="A88" s="409"/>
      <c r="B88" s="224"/>
      <c r="C88" s="217"/>
      <c r="D88" s="214"/>
      <c r="E88" s="222" t="s">
        <v>20</v>
      </c>
      <c r="F88" s="218"/>
      <c r="G88" s="310" t="s">
        <v>699</v>
      </c>
      <c r="H88" s="311"/>
      <c r="I88" s="312"/>
    </row>
    <row r="89" spans="1:10" ht="13.5" thickTop="1" x14ac:dyDescent="0.2">
      <c r="A89" s="215" t="s">
        <v>56</v>
      </c>
      <c r="B89" s="366" t="s">
        <v>74</v>
      </c>
      <c r="C89" s="366" t="s">
        <v>74</v>
      </c>
      <c r="D89" s="36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215"/>
      <c r="B90" s="366"/>
      <c r="C90" s="366"/>
      <c r="D90" s="367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217">
        <v>4.4000000000000004</v>
      </c>
      <c r="C91" s="224">
        <v>46.2</v>
      </c>
      <c r="D91" s="209">
        <f>B91-C91</f>
        <v>-41.800000000000004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217"/>
      <c r="C92" s="224"/>
      <c r="D92" s="214"/>
      <c r="E92" s="206"/>
      <c r="F92" s="207"/>
      <c r="G92" s="207"/>
      <c r="H92" s="207"/>
      <c r="I92" s="208"/>
    </row>
    <row r="93" spans="1:10" x14ac:dyDescent="0.2">
      <c r="A93" s="363" t="s">
        <v>5</v>
      </c>
      <c r="B93" s="217">
        <v>4.4000000000000004</v>
      </c>
      <c r="C93" s="224">
        <v>38.9</v>
      </c>
      <c r="D93" s="209">
        <f>B93-C93</f>
        <v>-34.5</v>
      </c>
      <c r="E93" s="206" t="s">
        <v>41</v>
      </c>
      <c r="F93" s="207"/>
      <c r="G93" s="207"/>
      <c r="H93" s="207"/>
      <c r="I93" s="208"/>
    </row>
    <row r="94" spans="1:10" x14ac:dyDescent="0.2">
      <c r="A94" s="363"/>
      <c r="B94" s="217"/>
      <c r="C94" s="224"/>
      <c r="D94" s="214"/>
      <c r="E94" s="206"/>
      <c r="F94" s="207"/>
      <c r="G94" s="207"/>
      <c r="H94" s="207"/>
      <c r="I94" s="208"/>
    </row>
    <row r="95" spans="1:10" x14ac:dyDescent="0.2">
      <c r="A95" s="215" t="s">
        <v>57</v>
      </c>
      <c r="B95" s="366" t="s">
        <v>74</v>
      </c>
      <c r="C95" s="366" t="s">
        <v>74</v>
      </c>
      <c r="D95" s="367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215"/>
      <c r="B96" s="366"/>
      <c r="C96" s="366"/>
      <c r="D96" s="367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17">
        <v>4.4000000000000004</v>
      </c>
      <c r="C97" s="224">
        <v>48</v>
      </c>
      <c r="D97" s="209">
        <f>B97-C97</f>
        <v>-43.6</v>
      </c>
      <c r="E97" s="206"/>
      <c r="F97" s="207"/>
      <c r="G97" s="207"/>
      <c r="H97" s="207"/>
      <c r="I97" s="208"/>
    </row>
    <row r="98" spans="1:9" x14ac:dyDescent="0.2">
      <c r="A98" s="363"/>
      <c r="B98" s="217"/>
      <c r="C98" s="224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215" t="s">
        <v>7</v>
      </c>
      <c r="B99" s="366" t="s">
        <v>74</v>
      </c>
      <c r="C99" s="366" t="s">
        <v>74</v>
      </c>
      <c r="D99" s="36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216"/>
      <c r="B100" s="370"/>
      <c r="C100" s="370"/>
      <c r="D100" s="371"/>
      <c r="E100" s="291" t="s">
        <v>201</v>
      </c>
      <c r="F100" s="277"/>
      <c r="G100" s="278" t="s">
        <v>231</v>
      </c>
      <c r="H100" s="278"/>
      <c r="I100" s="279"/>
    </row>
    <row r="101" spans="1:9" ht="13.5" thickTop="1" x14ac:dyDescent="0.2"/>
  </sheetData>
  <customSheetViews>
    <customSheetView guid="{B4FDA780-9C11-4997-84AF-9CAEFA5A0A64}" showRuler="0" topLeftCell="A10">
      <selection activeCell="L38" sqref="L38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G88:I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7:A88"/>
    <mergeCell ref="B87:B88"/>
    <mergeCell ref="C87:C88"/>
    <mergeCell ref="D87:D88"/>
    <mergeCell ref="E87:F87"/>
    <mergeCell ref="A84:I84"/>
    <mergeCell ref="A85:A86"/>
    <mergeCell ref="B85:B86"/>
    <mergeCell ref="C85:C86"/>
    <mergeCell ref="D85:D86"/>
    <mergeCell ref="E85:I86"/>
    <mergeCell ref="E78:E79"/>
    <mergeCell ref="F78:F79"/>
    <mergeCell ref="G78:G79"/>
    <mergeCell ref="H78:I79"/>
    <mergeCell ref="A82:A83"/>
    <mergeCell ref="B82:B83"/>
    <mergeCell ref="C82:C83"/>
    <mergeCell ref="D82:D83"/>
    <mergeCell ref="A78:A79"/>
    <mergeCell ref="B78:B79"/>
    <mergeCell ref="C78:C79"/>
    <mergeCell ref="D78:D79"/>
    <mergeCell ref="E80:E81"/>
    <mergeCell ref="B80:B81"/>
    <mergeCell ref="C80:C81"/>
    <mergeCell ref="D80:D81"/>
    <mergeCell ref="H80:I81"/>
    <mergeCell ref="E82:E83"/>
    <mergeCell ref="F82:F83"/>
    <mergeCell ref="G82:G83"/>
    <mergeCell ref="H82:I83"/>
    <mergeCell ref="F80:F81"/>
    <mergeCell ref="G80:G81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 enableFormatConditionsCalculation="0">
    <tabColor theme="6"/>
  </sheetPr>
  <dimension ref="A1:P106"/>
  <sheetViews>
    <sheetView topLeftCell="A37" workbookViewId="0">
      <selection activeCell="G35" sqref="G35:I3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28" t="s">
        <v>28</v>
      </c>
      <c r="B1" s="255"/>
      <c r="C1" s="255"/>
      <c r="D1" s="255"/>
      <c r="E1" s="255"/>
      <c r="F1" s="258"/>
      <c r="G1" s="258"/>
      <c r="H1" s="258"/>
      <c r="I1" s="259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28" t="s">
        <v>29</v>
      </c>
      <c r="B19" s="229"/>
      <c r="C19" s="229"/>
      <c r="D19" s="229"/>
      <c r="E19" s="230"/>
      <c r="F19" s="230"/>
      <c r="G19" s="230"/>
      <c r="H19" s="230"/>
      <c r="I19" s="231"/>
    </row>
    <row r="20" spans="1:12" ht="13.5" customHeight="1" thickTop="1" x14ac:dyDescent="0.2">
      <c r="A20" s="280" t="s">
        <v>1</v>
      </c>
      <c r="B20" s="287" t="s">
        <v>2</v>
      </c>
      <c r="C20" s="287" t="s">
        <v>30</v>
      </c>
      <c r="D20" s="289" t="s">
        <v>31</v>
      </c>
      <c r="E20" s="15"/>
      <c r="F20" s="2"/>
      <c r="G20" s="2"/>
      <c r="H20" s="2"/>
      <c r="I20" s="14"/>
    </row>
    <row r="21" spans="1:12" ht="15" customHeight="1" x14ac:dyDescent="0.2">
      <c r="A21" s="281"/>
      <c r="B21" s="288"/>
      <c r="C21" s="288"/>
      <c r="D21" s="290"/>
      <c r="E21" s="206" t="s">
        <v>39</v>
      </c>
      <c r="F21" s="207"/>
      <c r="G21" s="207"/>
      <c r="H21" s="207"/>
      <c r="I21" s="208"/>
    </row>
    <row r="22" spans="1:12" ht="15" customHeight="1" thickBot="1" x14ac:dyDescent="0.25">
      <c r="A22" s="397"/>
      <c r="B22" s="398"/>
      <c r="C22" s="398"/>
      <c r="D22" s="399"/>
      <c r="E22" s="206"/>
      <c r="F22" s="207"/>
      <c r="G22" s="207"/>
      <c r="H22" s="207"/>
      <c r="I22" s="208"/>
    </row>
    <row r="23" spans="1:12" ht="15" customHeight="1" thickTop="1" x14ac:dyDescent="0.2">
      <c r="A23" s="25">
        <v>1</v>
      </c>
      <c r="B23" s="94">
        <v>5.0999999999999996</v>
      </c>
      <c r="C23" s="94">
        <v>31.6</v>
      </c>
      <c r="D23" s="68">
        <f>B23-C23</f>
        <v>-26.5</v>
      </c>
      <c r="E23" s="206" t="s">
        <v>40</v>
      </c>
      <c r="F23" s="207"/>
      <c r="G23" s="207"/>
      <c r="H23" s="207"/>
      <c r="I23" s="208"/>
      <c r="L23" s="1"/>
    </row>
    <row r="24" spans="1:12" ht="15" customHeight="1" x14ac:dyDescent="0.2">
      <c r="A24" s="27">
        <v>2</v>
      </c>
      <c r="B24" s="28">
        <v>5.0999999999999996</v>
      </c>
      <c r="C24" s="28">
        <v>30</v>
      </c>
      <c r="D24" s="30">
        <f>B24-C24</f>
        <v>-24.9</v>
      </c>
      <c r="E24" s="206"/>
      <c r="F24" s="207"/>
      <c r="G24" s="207"/>
      <c r="H24" s="207"/>
      <c r="I24" s="208"/>
      <c r="L24" s="1"/>
    </row>
    <row r="25" spans="1:12" ht="15" customHeight="1" x14ac:dyDescent="0.2">
      <c r="A25" s="27">
        <v>3</v>
      </c>
      <c r="B25" s="24" t="s">
        <v>74</v>
      </c>
      <c r="C25" s="24" t="s">
        <v>74</v>
      </c>
      <c r="D25" s="30" t="s">
        <v>74</v>
      </c>
      <c r="E25" s="206" t="s">
        <v>196</v>
      </c>
      <c r="F25" s="207"/>
      <c r="G25" s="207"/>
      <c r="H25" s="207"/>
      <c r="I25" s="208"/>
      <c r="L25" s="1"/>
    </row>
    <row r="26" spans="1:12" ht="15" customHeight="1" x14ac:dyDescent="0.2">
      <c r="A26" s="27">
        <v>4</v>
      </c>
      <c r="B26" s="24" t="s">
        <v>74</v>
      </c>
      <c r="C26" s="24" t="s">
        <v>74</v>
      </c>
      <c r="D26" s="30" t="s">
        <v>74</v>
      </c>
      <c r="E26" s="206"/>
      <c r="F26" s="207"/>
      <c r="G26" s="207"/>
      <c r="H26" s="207"/>
      <c r="I26" s="208"/>
      <c r="L26" s="1"/>
    </row>
    <row r="27" spans="1:12" ht="15" customHeight="1" x14ac:dyDescent="0.2">
      <c r="A27" s="27">
        <v>5</v>
      </c>
      <c r="B27" s="24" t="s">
        <v>74</v>
      </c>
      <c r="C27" s="24" t="s">
        <v>74</v>
      </c>
      <c r="D27" s="30" t="s">
        <v>74</v>
      </c>
      <c r="E27" s="206"/>
      <c r="F27" s="207"/>
      <c r="G27" s="207"/>
      <c r="H27" s="207"/>
      <c r="I27" s="208"/>
      <c r="L27" s="1"/>
    </row>
    <row r="28" spans="1:12" ht="15" customHeight="1" x14ac:dyDescent="0.2">
      <c r="A28" s="27">
        <v>6</v>
      </c>
      <c r="B28" s="24" t="s">
        <v>74</v>
      </c>
      <c r="C28" s="24" t="s">
        <v>74</v>
      </c>
      <c r="D28" s="30" t="s">
        <v>74</v>
      </c>
      <c r="E28" s="206" t="s">
        <v>42</v>
      </c>
      <c r="F28" s="207"/>
      <c r="G28" s="207"/>
      <c r="H28" s="207"/>
      <c r="I28" s="208"/>
      <c r="L28" s="1"/>
    </row>
    <row r="29" spans="1:12" ht="15" customHeight="1" x14ac:dyDescent="0.2">
      <c r="A29" s="27">
        <v>7</v>
      </c>
      <c r="B29" s="24" t="s">
        <v>74</v>
      </c>
      <c r="C29" s="24" t="s">
        <v>74</v>
      </c>
      <c r="D29" s="30" t="s">
        <v>74</v>
      </c>
      <c r="E29" s="206"/>
      <c r="F29" s="207"/>
      <c r="G29" s="207"/>
      <c r="H29" s="207"/>
      <c r="I29" s="208"/>
      <c r="L29" s="1"/>
    </row>
    <row r="30" spans="1:12" ht="15" customHeight="1" x14ac:dyDescent="0.2">
      <c r="A30" s="27">
        <v>8</v>
      </c>
      <c r="B30" s="24" t="s">
        <v>74</v>
      </c>
      <c r="C30" s="24" t="s">
        <v>74</v>
      </c>
      <c r="D30" s="30" t="s">
        <v>74</v>
      </c>
      <c r="E30" s="206" t="s">
        <v>45</v>
      </c>
      <c r="F30" s="207"/>
      <c r="G30" s="207"/>
      <c r="H30" s="207"/>
      <c r="I30" s="208"/>
      <c r="L30" s="1"/>
    </row>
    <row r="31" spans="1:12" ht="15" customHeight="1" x14ac:dyDescent="0.2">
      <c r="A31" s="27">
        <v>9</v>
      </c>
      <c r="B31" s="24" t="s">
        <v>74</v>
      </c>
      <c r="C31" s="24" t="s">
        <v>74</v>
      </c>
      <c r="D31" s="30" t="s">
        <v>74</v>
      </c>
      <c r="E31" s="206"/>
      <c r="F31" s="207"/>
      <c r="G31" s="207"/>
      <c r="H31" s="207"/>
      <c r="I31" s="208"/>
      <c r="L31" s="1"/>
    </row>
    <row r="32" spans="1:12" ht="15" customHeight="1" thickBot="1" x14ac:dyDescent="0.25">
      <c r="A32" s="27">
        <v>10</v>
      </c>
      <c r="B32" s="28">
        <v>5.0999999999999996</v>
      </c>
      <c r="C32" s="28">
        <v>33.4</v>
      </c>
      <c r="D32" s="30">
        <f>B32-C32</f>
        <v>-28.299999999999997</v>
      </c>
      <c r="E32" s="3"/>
      <c r="F32" s="4"/>
      <c r="G32" s="4"/>
      <c r="H32" s="4"/>
      <c r="I32" s="5"/>
      <c r="L32" s="1"/>
    </row>
    <row r="33" spans="1:16" ht="15" customHeight="1" thickTop="1" x14ac:dyDescent="0.2">
      <c r="A33" s="27">
        <v>11</v>
      </c>
      <c r="B33" s="28">
        <v>5.0999999999999996</v>
      </c>
      <c r="C33" s="28">
        <v>32.799999999999997</v>
      </c>
      <c r="D33" s="30">
        <f>B33-C33</f>
        <v>-27.699999999999996</v>
      </c>
      <c r="E33" s="335" t="s">
        <v>0</v>
      </c>
      <c r="F33" s="326"/>
      <c r="G33" s="459" t="s">
        <v>101</v>
      </c>
      <c r="H33" s="459"/>
      <c r="I33" s="460"/>
      <c r="L33" s="1"/>
    </row>
    <row r="34" spans="1:16" ht="15" customHeight="1" x14ac:dyDescent="0.2">
      <c r="A34" s="27">
        <v>12</v>
      </c>
      <c r="B34" s="28">
        <v>5.0999999999999996</v>
      </c>
      <c r="C34" s="28">
        <v>33.5</v>
      </c>
      <c r="D34" s="30">
        <f>B34-C34</f>
        <v>-28.4</v>
      </c>
      <c r="E34" s="336" t="s">
        <v>33</v>
      </c>
      <c r="F34" s="320"/>
      <c r="G34" s="461" t="s">
        <v>102</v>
      </c>
      <c r="H34" s="461"/>
      <c r="I34" s="462"/>
      <c r="L34" s="1"/>
    </row>
    <row r="35" spans="1:16" ht="15" customHeight="1" x14ac:dyDescent="0.2">
      <c r="A35" s="27">
        <v>13</v>
      </c>
      <c r="B35" s="24" t="s">
        <v>74</v>
      </c>
      <c r="C35" s="24" t="s">
        <v>74</v>
      </c>
      <c r="D35" s="63" t="s">
        <v>74</v>
      </c>
      <c r="E35" s="336" t="s">
        <v>88</v>
      </c>
      <c r="F35" s="320"/>
      <c r="G35" s="623">
        <v>41907.458333333336</v>
      </c>
      <c r="H35" s="624"/>
      <c r="I35" s="625"/>
      <c r="L35" s="1"/>
    </row>
    <row r="36" spans="1:16" ht="15" customHeight="1" x14ac:dyDescent="0.2">
      <c r="A36" s="27">
        <v>14</v>
      </c>
      <c r="B36" s="24" t="s">
        <v>74</v>
      </c>
      <c r="C36" s="24" t="s">
        <v>74</v>
      </c>
      <c r="D36" s="63" t="s">
        <v>74</v>
      </c>
      <c r="E36" s="334" t="s">
        <v>32</v>
      </c>
      <c r="F36" s="324"/>
      <c r="G36" s="461" t="s">
        <v>572</v>
      </c>
      <c r="H36" s="461"/>
      <c r="I36" s="462"/>
      <c r="L36" s="1"/>
    </row>
    <row r="37" spans="1:16" ht="15" customHeight="1" x14ac:dyDescent="0.2">
      <c r="A37" s="27">
        <v>15</v>
      </c>
      <c r="B37" s="24" t="s">
        <v>74</v>
      </c>
      <c r="C37" s="24" t="s">
        <v>74</v>
      </c>
      <c r="D37" s="63" t="s">
        <v>74</v>
      </c>
      <c r="E37" s="334" t="s">
        <v>35</v>
      </c>
      <c r="F37" s="320"/>
      <c r="G37" s="461" t="s">
        <v>578</v>
      </c>
      <c r="H37" s="461"/>
      <c r="I37" s="462"/>
      <c r="L37" s="1"/>
    </row>
    <row r="38" spans="1:16" ht="15" customHeight="1" thickBot="1" x14ac:dyDescent="0.25">
      <c r="A38" s="27">
        <v>16</v>
      </c>
      <c r="B38" s="24" t="s">
        <v>74</v>
      </c>
      <c r="C38" s="24" t="s">
        <v>74</v>
      </c>
      <c r="D38" s="63" t="s">
        <v>74</v>
      </c>
      <c r="E38" s="334" t="s">
        <v>20</v>
      </c>
      <c r="F38" s="320"/>
      <c r="G38" s="212" t="s">
        <v>754</v>
      </c>
      <c r="H38" s="212"/>
      <c r="I38" s="213"/>
      <c r="L38" s="1"/>
    </row>
    <row r="39" spans="1:16" ht="15" customHeight="1" thickTop="1" thickBot="1" x14ac:dyDescent="0.25">
      <c r="A39" s="27">
        <v>17</v>
      </c>
      <c r="B39" s="24" t="s">
        <v>74</v>
      </c>
      <c r="C39" s="24" t="s">
        <v>74</v>
      </c>
      <c r="D39" s="63" t="s">
        <v>74</v>
      </c>
      <c r="E39" s="778" t="s">
        <v>201</v>
      </c>
      <c r="F39" s="636"/>
      <c r="G39" s="278" t="s">
        <v>74</v>
      </c>
      <c r="H39" s="278"/>
      <c r="I39" s="279"/>
      <c r="L39" s="1"/>
    </row>
    <row r="40" spans="1:16" ht="15" customHeight="1" thickTop="1" x14ac:dyDescent="0.2">
      <c r="A40" s="27">
        <v>18</v>
      </c>
      <c r="B40" s="24" t="s">
        <v>74</v>
      </c>
      <c r="C40" s="24" t="s">
        <v>74</v>
      </c>
      <c r="D40" s="63" t="s">
        <v>74</v>
      </c>
      <c r="E40" t="s">
        <v>414</v>
      </c>
      <c r="I40" s="21"/>
      <c r="L40" s="1"/>
    </row>
    <row r="41" spans="1:16" ht="15" customHeight="1" thickBot="1" x14ac:dyDescent="0.25">
      <c r="A41" s="31">
        <v>19</v>
      </c>
      <c r="B41" s="32" t="s">
        <v>74</v>
      </c>
      <c r="C41" s="32" t="s">
        <v>74</v>
      </c>
      <c r="D41" s="64" t="s">
        <v>74</v>
      </c>
      <c r="I41" s="22"/>
      <c r="L41" s="1"/>
    </row>
    <row r="42" spans="1:16" ht="14.25" thickTop="1" thickBot="1" x14ac:dyDescent="0.25">
      <c r="A42" s="228" t="s">
        <v>59</v>
      </c>
      <c r="B42" s="255"/>
      <c r="C42" s="255"/>
      <c r="D42" s="255"/>
      <c r="E42" s="255"/>
      <c r="F42" s="255"/>
      <c r="G42" s="255"/>
      <c r="H42" s="255"/>
      <c r="I42" s="256"/>
      <c r="P42" t="s">
        <v>194</v>
      </c>
    </row>
    <row r="43" spans="1:16" ht="13.5" thickTop="1" x14ac:dyDescent="0.2">
      <c r="A43" s="463" t="s">
        <v>36</v>
      </c>
      <c r="B43" s="457" t="s">
        <v>105</v>
      </c>
      <c r="C43" s="465" t="s">
        <v>62</v>
      </c>
      <c r="D43" s="457" t="s">
        <v>63</v>
      </c>
      <c r="E43" s="457" t="s">
        <v>64</v>
      </c>
      <c r="F43" s="457" t="s">
        <v>65</v>
      </c>
      <c r="G43" s="459" t="s">
        <v>37</v>
      </c>
      <c r="H43" s="459"/>
      <c r="I43" s="460"/>
    </row>
    <row r="44" spans="1:16" x14ac:dyDescent="0.2">
      <c r="A44" s="464"/>
      <c r="B44" s="458"/>
      <c r="C44" s="466"/>
      <c r="D44" s="458"/>
      <c r="E44" s="458"/>
      <c r="F44" s="458"/>
      <c r="G44" s="461"/>
      <c r="H44" s="461"/>
      <c r="I44" s="462"/>
    </row>
    <row r="45" spans="1:16" ht="15" customHeight="1" x14ac:dyDescent="0.2">
      <c r="A45" s="223" t="s">
        <v>8</v>
      </c>
      <c r="B45" s="217" t="s">
        <v>104</v>
      </c>
      <c r="C45" s="217">
        <v>0</v>
      </c>
      <c r="D45" s="217">
        <v>2</v>
      </c>
      <c r="E45" s="217">
        <v>0</v>
      </c>
      <c r="F45" s="217">
        <v>0</v>
      </c>
      <c r="G45" s="227" t="s">
        <v>756</v>
      </c>
      <c r="H45" s="217"/>
      <c r="I45" s="214"/>
    </row>
    <row r="46" spans="1:16" ht="15" customHeight="1" x14ac:dyDescent="0.2">
      <c r="A46" s="223"/>
      <c r="B46" s="217"/>
      <c r="C46" s="217"/>
      <c r="D46" s="217"/>
      <c r="E46" s="217"/>
      <c r="F46" s="217"/>
      <c r="G46" s="217"/>
      <c r="H46" s="217"/>
      <c r="I46" s="214"/>
    </row>
    <row r="47" spans="1:16" ht="15" customHeight="1" x14ac:dyDescent="0.2">
      <c r="A47" s="223"/>
      <c r="B47" s="217"/>
      <c r="C47" s="217"/>
      <c r="D47" s="217"/>
      <c r="E47" s="217"/>
      <c r="F47" s="217"/>
      <c r="G47" s="217"/>
      <c r="H47" s="217"/>
      <c r="I47" s="214"/>
      <c r="J47" s="86" t="s">
        <v>389</v>
      </c>
    </row>
    <row r="48" spans="1:16" ht="15" customHeight="1" x14ac:dyDescent="0.2">
      <c r="A48" s="260" t="s">
        <v>9</v>
      </c>
      <c r="B48" s="261" t="s">
        <v>104</v>
      </c>
      <c r="C48" s="261">
        <v>0</v>
      </c>
      <c r="D48" s="261">
        <v>2</v>
      </c>
      <c r="E48" s="261">
        <v>0</v>
      </c>
      <c r="F48" s="261">
        <v>0</v>
      </c>
      <c r="G48" s="344" t="s">
        <v>757</v>
      </c>
      <c r="H48" s="345"/>
      <c r="I48" s="346"/>
    </row>
    <row r="49" spans="1:9" ht="15" customHeight="1" x14ac:dyDescent="0.2">
      <c r="A49" s="232"/>
      <c r="B49" s="234"/>
      <c r="C49" s="234"/>
      <c r="D49" s="234"/>
      <c r="E49" s="234"/>
      <c r="F49" s="234"/>
      <c r="G49" s="340"/>
      <c r="H49" s="338"/>
      <c r="I49" s="339"/>
    </row>
    <row r="50" spans="1:9" ht="15" customHeight="1" thickBot="1" x14ac:dyDescent="0.25">
      <c r="A50" s="233"/>
      <c r="B50" s="235"/>
      <c r="C50" s="235"/>
      <c r="D50" s="235"/>
      <c r="E50" s="235"/>
      <c r="F50" s="235"/>
      <c r="G50" s="341"/>
      <c r="H50" s="342"/>
      <c r="I50" s="343"/>
    </row>
    <row r="51" spans="1:9" ht="14.25" thickTop="1" thickBot="1" x14ac:dyDescent="0.25">
      <c r="A51" s="249" t="s">
        <v>48</v>
      </c>
      <c r="B51" s="250"/>
      <c r="C51" s="250"/>
      <c r="D51" s="250"/>
      <c r="E51" s="250"/>
      <c r="F51" s="250"/>
      <c r="G51" s="250"/>
      <c r="H51" s="250"/>
      <c r="I51" s="251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5" t="s">
        <v>167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84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83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28" t="s">
        <v>60</v>
      </c>
      <c r="B67" s="255"/>
      <c r="C67" s="255"/>
      <c r="D67" s="255"/>
      <c r="E67" s="255"/>
      <c r="F67" s="255"/>
      <c r="G67" s="255"/>
      <c r="H67" s="255"/>
      <c r="I67" s="256"/>
    </row>
    <row r="68" spans="1:9" ht="13.5" thickTop="1" x14ac:dyDescent="0.2">
      <c r="A68" s="443" t="s">
        <v>52</v>
      </c>
      <c r="B68" s="445" t="s">
        <v>53</v>
      </c>
      <c r="C68" s="445" t="s">
        <v>54</v>
      </c>
      <c r="D68" s="445" t="s">
        <v>66</v>
      </c>
      <c r="E68" s="447" t="s">
        <v>67</v>
      </c>
      <c r="F68" s="445" t="s">
        <v>68</v>
      </c>
      <c r="G68" s="445" t="s">
        <v>69</v>
      </c>
      <c r="H68" s="445" t="s">
        <v>55</v>
      </c>
      <c r="I68" s="449"/>
    </row>
    <row r="69" spans="1:9" ht="13.5" thickBot="1" x14ac:dyDescent="0.25">
      <c r="A69" s="444"/>
      <c r="B69" s="446"/>
      <c r="C69" s="446"/>
      <c r="D69" s="446"/>
      <c r="E69" s="448"/>
      <c r="F69" s="446"/>
      <c r="G69" s="446"/>
      <c r="H69" s="446"/>
      <c r="I69" s="450"/>
    </row>
    <row r="70" spans="1:9" ht="13.5" thickTop="1" x14ac:dyDescent="0.2">
      <c r="A70" s="351" t="s">
        <v>3</v>
      </c>
      <c r="B70" s="221" t="s">
        <v>74</v>
      </c>
      <c r="C70" s="221" t="s">
        <v>74</v>
      </c>
      <c r="D70" s="221" t="s">
        <v>74</v>
      </c>
      <c r="E70" s="257" t="s">
        <v>74</v>
      </c>
      <c r="F70" s="221" t="s">
        <v>74</v>
      </c>
      <c r="G70" s="221" t="s">
        <v>74</v>
      </c>
      <c r="H70" s="221" t="s">
        <v>79</v>
      </c>
      <c r="I70" s="318"/>
    </row>
    <row r="71" spans="1:9" x14ac:dyDescent="0.2">
      <c r="A71" s="215"/>
      <c r="B71" s="217"/>
      <c r="C71" s="217"/>
      <c r="D71" s="217"/>
      <c r="E71" s="227"/>
      <c r="F71" s="217"/>
      <c r="G71" s="217"/>
      <c r="H71" s="217"/>
      <c r="I71" s="214"/>
    </row>
    <row r="72" spans="1:9" x14ac:dyDescent="0.2">
      <c r="A72" s="352" t="s">
        <v>56</v>
      </c>
      <c r="B72" s="364" t="s">
        <v>74</v>
      </c>
      <c r="C72" s="364" t="s">
        <v>74</v>
      </c>
      <c r="D72" s="364" t="s">
        <v>74</v>
      </c>
      <c r="E72" s="436" t="s">
        <v>74</v>
      </c>
      <c r="F72" s="364" t="s">
        <v>74</v>
      </c>
      <c r="G72" s="364" t="s">
        <v>74</v>
      </c>
      <c r="H72" s="364"/>
      <c r="I72" s="437"/>
    </row>
    <row r="73" spans="1:9" x14ac:dyDescent="0.2">
      <c r="A73" s="352"/>
      <c r="B73" s="217"/>
      <c r="C73" s="217"/>
      <c r="D73" s="217"/>
      <c r="E73" s="227"/>
      <c r="F73" s="217"/>
      <c r="G73" s="217"/>
      <c r="H73" s="217"/>
      <c r="I73" s="214"/>
    </row>
    <row r="74" spans="1:9" x14ac:dyDescent="0.2">
      <c r="A74" s="215" t="s">
        <v>4</v>
      </c>
      <c r="B74" s="364" t="s">
        <v>74</v>
      </c>
      <c r="C74" s="364" t="s">
        <v>74</v>
      </c>
      <c r="D74" s="364" t="s">
        <v>74</v>
      </c>
      <c r="E74" s="436" t="s">
        <v>74</v>
      </c>
      <c r="F74" s="364" t="s">
        <v>74</v>
      </c>
      <c r="G74" s="364" t="s">
        <v>74</v>
      </c>
      <c r="H74" s="217" t="s">
        <v>79</v>
      </c>
      <c r="I74" s="214"/>
    </row>
    <row r="75" spans="1:9" x14ac:dyDescent="0.2">
      <c r="A75" s="215"/>
      <c r="B75" s="217"/>
      <c r="C75" s="217"/>
      <c r="D75" s="217"/>
      <c r="E75" s="227"/>
      <c r="F75" s="217"/>
      <c r="G75" s="217"/>
      <c r="H75" s="217"/>
      <c r="I75" s="214"/>
    </row>
    <row r="76" spans="1:9" x14ac:dyDescent="0.2">
      <c r="A76" s="215" t="s">
        <v>5</v>
      </c>
      <c r="B76" s="364" t="s">
        <v>74</v>
      </c>
      <c r="C76" s="364" t="s">
        <v>74</v>
      </c>
      <c r="D76" s="364" t="s">
        <v>74</v>
      </c>
      <c r="E76" s="436" t="s">
        <v>74</v>
      </c>
      <c r="F76" s="364" t="s">
        <v>74</v>
      </c>
      <c r="G76" s="364" t="s">
        <v>74</v>
      </c>
      <c r="H76" s="473" t="s">
        <v>79</v>
      </c>
      <c r="I76" s="346"/>
    </row>
    <row r="77" spans="1:9" x14ac:dyDescent="0.2">
      <c r="A77" s="215"/>
      <c r="B77" s="217"/>
      <c r="C77" s="217"/>
      <c r="D77" s="217"/>
      <c r="E77" s="227"/>
      <c r="F77" s="217"/>
      <c r="G77" s="217"/>
      <c r="H77" s="347"/>
      <c r="I77" s="349"/>
    </row>
    <row r="78" spans="1:9" x14ac:dyDescent="0.2">
      <c r="A78" s="215" t="s">
        <v>57</v>
      </c>
      <c r="B78" s="364" t="s">
        <v>74</v>
      </c>
      <c r="C78" s="364" t="s">
        <v>74</v>
      </c>
      <c r="D78" s="364" t="s">
        <v>74</v>
      </c>
      <c r="E78" s="436" t="s">
        <v>74</v>
      </c>
      <c r="F78" s="364" t="s">
        <v>74</v>
      </c>
      <c r="G78" s="364" t="s">
        <v>74</v>
      </c>
      <c r="H78" s="217" t="s">
        <v>79</v>
      </c>
      <c r="I78" s="214"/>
    </row>
    <row r="79" spans="1:9" x14ac:dyDescent="0.2">
      <c r="A79" s="215"/>
      <c r="B79" s="217"/>
      <c r="C79" s="217"/>
      <c r="D79" s="217"/>
      <c r="E79" s="227"/>
      <c r="F79" s="217"/>
      <c r="G79" s="217"/>
      <c r="H79" s="217"/>
      <c r="I79" s="214"/>
    </row>
    <row r="80" spans="1:9" x14ac:dyDescent="0.2">
      <c r="A80" s="152" t="s">
        <v>6</v>
      </c>
      <c r="B80" s="217" t="s">
        <v>103</v>
      </c>
      <c r="C80" s="217">
        <v>4</v>
      </c>
      <c r="D80" s="217">
        <v>0</v>
      </c>
      <c r="E80" s="227">
        <v>0</v>
      </c>
      <c r="F80" s="217">
        <v>4</v>
      </c>
      <c r="G80" s="217">
        <v>0</v>
      </c>
      <c r="H80" s="427" t="s">
        <v>758</v>
      </c>
      <c r="I80" s="428"/>
    </row>
    <row r="81" spans="1:10" x14ac:dyDescent="0.2">
      <c r="A81" s="86" t="s">
        <v>390</v>
      </c>
      <c r="B81" s="217"/>
      <c r="C81" s="217"/>
      <c r="D81" s="217"/>
      <c r="E81" s="227"/>
      <c r="F81" s="217"/>
      <c r="G81" s="217"/>
      <c r="H81" s="427"/>
      <c r="I81" s="428"/>
      <c r="J81" s="86" t="s">
        <v>390</v>
      </c>
    </row>
    <row r="82" spans="1:10" x14ac:dyDescent="0.2">
      <c r="A82" s="215" t="s">
        <v>7</v>
      </c>
      <c r="B82" s="217" t="s">
        <v>74</v>
      </c>
      <c r="C82" s="217" t="s">
        <v>74</v>
      </c>
      <c r="D82" s="217" t="s">
        <v>74</v>
      </c>
      <c r="E82" s="227" t="s">
        <v>74</v>
      </c>
      <c r="F82" s="217" t="s">
        <v>74</v>
      </c>
      <c r="G82" s="217" t="s">
        <v>74</v>
      </c>
      <c r="H82" s="217" t="s">
        <v>79</v>
      </c>
      <c r="I82" s="214"/>
    </row>
    <row r="83" spans="1:10" ht="13.5" thickBot="1" x14ac:dyDescent="0.25">
      <c r="A83" s="216"/>
      <c r="B83" s="218"/>
      <c r="C83" s="218"/>
      <c r="D83" s="218"/>
      <c r="E83" s="244"/>
      <c r="F83" s="218"/>
      <c r="G83" s="218"/>
      <c r="H83" s="218"/>
      <c r="I83" s="219"/>
    </row>
    <row r="84" spans="1:10" ht="14.25" thickTop="1" thickBot="1" x14ac:dyDescent="0.25">
      <c r="A84" s="228" t="s">
        <v>51</v>
      </c>
      <c r="B84" s="229"/>
      <c r="C84" s="229"/>
      <c r="D84" s="229"/>
      <c r="E84" s="230"/>
      <c r="F84" s="230"/>
      <c r="G84" s="230"/>
      <c r="H84" s="230"/>
      <c r="I84" s="231"/>
    </row>
    <row r="85" spans="1:10" ht="13.5" thickTop="1" x14ac:dyDescent="0.2">
      <c r="A85" s="452" t="s">
        <v>52</v>
      </c>
      <c r="B85" s="540" t="s">
        <v>2</v>
      </c>
      <c r="C85" s="540" t="s">
        <v>30</v>
      </c>
      <c r="D85" s="541" t="s">
        <v>31</v>
      </c>
      <c r="E85" s="238" t="s">
        <v>72</v>
      </c>
      <c r="F85" s="239"/>
      <c r="G85" s="239"/>
      <c r="H85" s="239"/>
      <c r="I85" s="240"/>
    </row>
    <row r="86" spans="1:10" ht="26.25" customHeight="1" thickBot="1" x14ac:dyDescent="0.25">
      <c r="A86" s="444"/>
      <c r="B86" s="446"/>
      <c r="C86" s="446"/>
      <c r="D86" s="450"/>
      <c r="E86" s="241"/>
      <c r="F86" s="242"/>
      <c r="G86" s="242"/>
      <c r="H86" s="242"/>
      <c r="I86" s="243"/>
    </row>
    <row r="87" spans="1:10" ht="13.5" thickTop="1" x14ac:dyDescent="0.2">
      <c r="A87" s="404" t="s">
        <v>3</v>
      </c>
      <c r="B87" s="225">
        <v>4.8</v>
      </c>
      <c r="C87" s="225">
        <v>35.799999999999997</v>
      </c>
      <c r="D87" s="226">
        <f>B87-C87</f>
        <v>-30.999999999999996</v>
      </c>
      <c r="E87" s="220" t="s">
        <v>34</v>
      </c>
      <c r="F87" s="221"/>
      <c r="G87" s="361">
        <f>G35</f>
        <v>41907.458333333336</v>
      </c>
      <c r="H87" s="361"/>
      <c r="I87" s="362"/>
    </row>
    <row r="88" spans="1:10" ht="13.5" thickBot="1" x14ac:dyDescent="0.25">
      <c r="A88" s="363"/>
      <c r="B88" s="224"/>
      <c r="C88" s="224"/>
      <c r="D88" s="209"/>
      <c r="E88" s="222" t="s">
        <v>20</v>
      </c>
      <c r="F88" s="218"/>
      <c r="G88" s="212" t="s">
        <v>755</v>
      </c>
      <c r="H88" s="212"/>
      <c r="I88" s="213"/>
    </row>
    <row r="89" spans="1:10" ht="13.5" thickTop="1" x14ac:dyDescent="0.2">
      <c r="A89" s="352" t="s">
        <v>56</v>
      </c>
      <c r="B89" s="366" t="s">
        <v>74</v>
      </c>
      <c r="C89" s="366" t="s">
        <v>74</v>
      </c>
      <c r="D89" s="367" t="s">
        <v>74</v>
      </c>
      <c r="E89" s="206" t="s">
        <v>39</v>
      </c>
      <c r="F89" s="207"/>
      <c r="G89" s="207"/>
      <c r="H89" s="207"/>
      <c r="I89" s="208"/>
    </row>
    <row r="90" spans="1:10" x14ac:dyDescent="0.2">
      <c r="A90" s="352"/>
      <c r="B90" s="366"/>
      <c r="C90" s="366"/>
      <c r="D90" s="367"/>
      <c r="E90" s="206"/>
      <c r="F90" s="207"/>
      <c r="G90" s="207"/>
      <c r="H90" s="207"/>
      <c r="I90" s="208"/>
    </row>
    <row r="91" spans="1:10" x14ac:dyDescent="0.2">
      <c r="A91" s="363" t="s">
        <v>4</v>
      </c>
      <c r="B91" s="224">
        <v>4.8</v>
      </c>
      <c r="C91" s="224">
        <v>49.3</v>
      </c>
      <c r="D91" s="209">
        <f>B91-C91</f>
        <v>-44.5</v>
      </c>
      <c r="E91" s="206" t="s">
        <v>40</v>
      </c>
      <c r="F91" s="207"/>
      <c r="G91" s="207"/>
      <c r="H91" s="207"/>
      <c r="I91" s="208"/>
    </row>
    <row r="92" spans="1:10" x14ac:dyDescent="0.2">
      <c r="A92" s="363"/>
      <c r="B92" s="224"/>
      <c r="C92" s="224"/>
      <c r="D92" s="214"/>
      <c r="E92" s="206"/>
      <c r="F92" s="207"/>
      <c r="G92" s="207"/>
      <c r="H92" s="207"/>
      <c r="I92" s="208"/>
    </row>
    <row r="93" spans="1:10" ht="12.75" customHeight="1" x14ac:dyDescent="0.2">
      <c r="A93" s="352" t="s">
        <v>5</v>
      </c>
      <c r="B93" s="769" t="s">
        <v>74</v>
      </c>
      <c r="C93" s="366" t="s">
        <v>74</v>
      </c>
      <c r="D93" s="367" t="s">
        <v>74</v>
      </c>
      <c r="E93" s="206" t="s">
        <v>196</v>
      </c>
      <c r="F93" s="207"/>
      <c r="G93" s="207"/>
      <c r="H93" s="207"/>
      <c r="I93" s="208"/>
    </row>
    <row r="94" spans="1:10" x14ac:dyDescent="0.2">
      <c r="A94" s="352"/>
      <c r="B94" s="769"/>
      <c r="C94" s="366"/>
      <c r="D94" s="367"/>
      <c r="E94" s="206"/>
      <c r="F94" s="207"/>
      <c r="G94" s="207"/>
      <c r="H94" s="207"/>
      <c r="I94" s="208"/>
    </row>
    <row r="95" spans="1:10" x14ac:dyDescent="0.2">
      <c r="A95" s="352" t="s">
        <v>57</v>
      </c>
      <c r="B95" s="769" t="s">
        <v>74</v>
      </c>
      <c r="C95" s="366" t="s">
        <v>74</v>
      </c>
      <c r="D95" s="779" t="s">
        <v>74</v>
      </c>
      <c r="E95" s="206"/>
      <c r="F95" s="207"/>
      <c r="G95" s="207"/>
      <c r="H95" s="207"/>
      <c r="I95" s="208"/>
    </row>
    <row r="96" spans="1:10" ht="12.75" customHeight="1" x14ac:dyDescent="0.2">
      <c r="A96" s="352"/>
      <c r="B96" s="769"/>
      <c r="C96" s="366"/>
      <c r="D96" s="367"/>
      <c r="E96" s="206" t="s">
        <v>58</v>
      </c>
      <c r="F96" s="207"/>
      <c r="G96" s="207"/>
      <c r="H96" s="207"/>
      <c r="I96" s="208"/>
    </row>
    <row r="97" spans="1:9" x14ac:dyDescent="0.2">
      <c r="A97" s="363" t="s">
        <v>6</v>
      </c>
      <c r="B97" s="224">
        <v>4.8</v>
      </c>
      <c r="C97" s="217">
        <v>33.299999999999997</v>
      </c>
      <c r="D97" s="209">
        <f>B97-C97</f>
        <v>-28.499999999999996</v>
      </c>
      <c r="E97" s="206"/>
      <c r="F97" s="207"/>
      <c r="G97" s="207"/>
      <c r="H97" s="207"/>
      <c r="I97" s="208"/>
    </row>
    <row r="98" spans="1:9" x14ac:dyDescent="0.2">
      <c r="A98" s="363"/>
      <c r="B98" s="224"/>
      <c r="C98" s="217"/>
      <c r="D98" s="214"/>
      <c r="E98" s="206" t="s">
        <v>45</v>
      </c>
      <c r="F98" s="207"/>
      <c r="G98" s="207"/>
      <c r="H98" s="207"/>
      <c r="I98" s="208"/>
    </row>
    <row r="99" spans="1:9" x14ac:dyDescent="0.2">
      <c r="A99" s="352" t="s">
        <v>7</v>
      </c>
      <c r="B99" s="366" t="s">
        <v>74</v>
      </c>
      <c r="C99" s="366" t="s">
        <v>74</v>
      </c>
      <c r="D99" s="367" t="s">
        <v>74</v>
      </c>
      <c r="E99" s="206"/>
      <c r="F99" s="207"/>
      <c r="G99" s="207"/>
      <c r="H99" s="207"/>
      <c r="I99" s="208"/>
    </row>
    <row r="100" spans="1:9" ht="13.5" thickBot="1" x14ac:dyDescent="0.25">
      <c r="A100" s="369"/>
      <c r="B100" s="370"/>
      <c r="C100" s="370"/>
      <c r="D100" s="371"/>
      <c r="E100" s="291" t="s">
        <v>201</v>
      </c>
      <c r="F100" s="277"/>
      <c r="G100" s="278" t="s">
        <v>74</v>
      </c>
      <c r="H100" s="278"/>
      <c r="I100" s="279"/>
    </row>
    <row r="101" spans="1:9" ht="13.5" thickTop="1" x14ac:dyDescent="0.2"/>
    <row r="106" spans="1:9" x14ac:dyDescent="0.2">
      <c r="E106" t="s">
        <v>195</v>
      </c>
    </row>
  </sheetData>
  <customSheetViews>
    <customSheetView guid="{B4FDA780-9C11-4997-84AF-9CAEFA5A0A64}" showRuler="0" topLeftCell="A13">
      <selection activeCell="O73" sqref="O73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8:I38"/>
    <mergeCell ref="E38:F38"/>
    <mergeCell ref="G37:I37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A78:A79"/>
    <mergeCell ref="B78:B79"/>
    <mergeCell ref="C78:C79"/>
    <mergeCell ref="D78:D79"/>
    <mergeCell ref="E78:E79"/>
    <mergeCell ref="F78:F79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B80:B81"/>
    <mergeCell ref="C80:C81"/>
    <mergeCell ref="D80:D81"/>
    <mergeCell ref="E80:E81"/>
    <mergeCell ref="F80:F81"/>
    <mergeCell ref="C82:C83"/>
    <mergeCell ref="D82:D83"/>
    <mergeCell ref="E82:E83"/>
    <mergeCell ref="F82:F83"/>
    <mergeCell ref="A82:A83"/>
    <mergeCell ref="B82:B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11" type="noConversion"/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AN#1</vt:lpstr>
      <vt:lpstr>AN#2</vt:lpstr>
      <vt:lpstr>AN #3</vt:lpstr>
      <vt:lpstr>AN #4</vt:lpstr>
      <vt:lpstr>BA#1</vt:lpstr>
      <vt:lpstr>BA#2</vt:lpstr>
      <vt:lpstr>BA #3</vt:lpstr>
      <vt:lpstr>BR#1</vt:lpstr>
      <vt:lpstr>BR#2</vt:lpstr>
      <vt:lpstr>CL#1</vt:lpstr>
      <vt:lpstr>CL#2</vt:lpstr>
      <vt:lpstr>CO#1</vt:lpstr>
      <vt:lpstr>ED#1</vt:lpstr>
      <vt:lpstr>EH-A</vt:lpstr>
      <vt:lpstr>EH-B</vt:lpstr>
      <vt:lpstr>EH-C</vt:lpstr>
      <vt:lpstr>EH-D</vt:lpstr>
      <vt:lpstr>EH-E</vt:lpstr>
      <vt:lpstr>EH-F</vt:lpstr>
      <vt:lpstr>EH-TRASK</vt:lpstr>
      <vt:lpstr>FA#1</vt:lpstr>
      <vt:lpstr>FH#1</vt:lpstr>
      <vt:lpstr>FH#2</vt:lpstr>
      <vt:lpstr>KI#1</vt:lpstr>
      <vt:lpstr>KI#2</vt:lpstr>
      <vt:lpstr>KI#3</vt:lpstr>
      <vt:lpstr>LO#1</vt:lpstr>
      <vt:lpstr>MU#1</vt:lpstr>
      <vt:lpstr>OR#1</vt:lpstr>
      <vt:lpstr>PD#1</vt:lpstr>
      <vt:lpstr>PT#1</vt:lpstr>
      <vt:lpstr>PT#2</vt:lpstr>
      <vt:lpstr>SE#1</vt:lpstr>
      <vt:lpstr>SE#2</vt:lpstr>
      <vt:lpstr>SE#3</vt:lpstr>
      <vt:lpstr>SH#1</vt:lpstr>
      <vt:lpstr>SO#1</vt:lpstr>
      <vt:lpstr>TA#1</vt:lpstr>
      <vt:lpstr>VA#1</vt:lpstr>
      <vt:lpstr>VA#2</vt:lpstr>
      <vt:lpstr>VA#3</vt:lpstr>
      <vt:lpstr>Sheet1</vt:lpstr>
      <vt:lpstr>'AN #3'!Print_Area</vt:lpstr>
      <vt:lpstr>'AN #4'!Print_Area</vt:lpstr>
      <vt:lpstr>'AN#1'!Print_Area</vt:lpstr>
      <vt:lpstr>'AN#2'!Print_Area</vt:lpstr>
      <vt:lpstr>'BA #3'!Print_Area</vt:lpstr>
      <vt:lpstr>'BA#1'!Print_Area</vt:lpstr>
      <vt:lpstr>'BA#2'!Print_Area</vt:lpstr>
      <vt:lpstr>'BR#1'!Print_Area</vt:lpstr>
      <vt:lpstr>'BR#2'!Print_Area</vt:lpstr>
      <vt:lpstr>'CL#1'!Print_Area</vt:lpstr>
      <vt:lpstr>'CL#2'!Print_Area</vt:lpstr>
      <vt:lpstr>'CO#1'!Print_Area</vt:lpstr>
      <vt:lpstr>'ED#1'!Print_Area</vt:lpstr>
      <vt:lpstr>'EH-A'!Print_Area</vt:lpstr>
      <vt:lpstr>'EH-B'!Print_Area</vt:lpstr>
      <vt:lpstr>'EH-C'!Print_Area</vt:lpstr>
      <vt:lpstr>'EH-D'!Print_Area</vt:lpstr>
      <vt:lpstr>'EH-E'!Print_Area</vt:lpstr>
      <vt:lpstr>'EH-F'!Print_Area</vt:lpstr>
      <vt:lpstr>'EH-TRASK'!Print_Area</vt:lpstr>
      <vt:lpstr>'FA#1'!Print_Area</vt:lpstr>
      <vt:lpstr>'FH#1'!Print_Area</vt:lpstr>
      <vt:lpstr>'FH#2'!Print_Area</vt:lpstr>
      <vt:lpstr>'KI#1'!Print_Area</vt:lpstr>
      <vt:lpstr>'KI#2'!Print_Area</vt:lpstr>
      <vt:lpstr>'KI#3'!Print_Area</vt:lpstr>
      <vt:lpstr>'LO#1'!Print_Area</vt:lpstr>
      <vt:lpstr>'MU#1'!Print_Area</vt:lpstr>
      <vt:lpstr>'OR#1'!Print_Area</vt:lpstr>
      <vt:lpstr>'PD#1'!Print_Area</vt:lpstr>
      <vt:lpstr>'PT#1'!Print_Area</vt:lpstr>
      <vt:lpstr>'PT#2'!Print_Area</vt:lpstr>
      <vt:lpstr>'SE#1'!Print_Area</vt:lpstr>
      <vt:lpstr>'SE#2'!Print_Area</vt:lpstr>
      <vt:lpstr>'SE#3'!Print_Area</vt:lpstr>
      <vt:lpstr>'SH#1'!Print_Area</vt:lpstr>
      <vt:lpstr>'SO#1'!Print_Area</vt:lpstr>
      <vt:lpstr>'TA#1'!Print_Area</vt:lpstr>
      <vt:lpstr>'VA#1'!Print_Area</vt:lpstr>
      <vt:lpstr>'VA#2'!Print_Area</vt:lpstr>
      <vt:lpstr>'VA#3'!Print_Area</vt:lpstr>
    </vt:vector>
  </TitlesOfParts>
  <Company>WSDOT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WSDOT</dc:creator>
  <cp:lastModifiedBy>Chepel, Vitaliy</cp:lastModifiedBy>
  <cp:lastPrinted>2014-12-29T20:08:19Z</cp:lastPrinted>
  <dcterms:created xsi:type="dcterms:W3CDTF">2005-12-05T16:47:16Z</dcterms:created>
  <dcterms:modified xsi:type="dcterms:W3CDTF">2014-12-29T20:09:08Z</dcterms:modified>
</cp:coreProperties>
</file>